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2" sheetId="1" r:id="rId1"/>
    <sheet name="код" sheetId="51" r:id="rId2"/>
    <sheet name="ВСЕ_" sheetId="52" r:id="rId3"/>
    <sheet name="6" sheetId="57" r:id="rId4"/>
    <sheet name="4" sheetId="56" r:id="rId5"/>
    <sheet name="40" sheetId="55" r:id="rId6"/>
    <sheet name="3" sheetId="54" r:id="rId7"/>
    <sheet name="5" sheetId="53" r:id="rId8"/>
    <sheet name="реабилитация" sheetId="49" r:id="rId9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'300032'!$7:$11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M66" s="1"/>
  <c r="P66"/>
  <c r="O66"/>
  <c r="N66"/>
  <c r="L66"/>
  <c r="H66" s="1"/>
  <c r="K66"/>
  <c r="J66"/>
  <c r="G66"/>
  <c r="C66" s="1"/>
  <c r="F66"/>
  <c r="E66"/>
  <c r="Q65"/>
  <c r="P65"/>
  <c r="O65"/>
  <c r="N65" s="1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N47" s="1"/>
  <c r="M47"/>
  <c r="K47"/>
  <c r="J47" s="1"/>
  <c r="F47"/>
  <c r="E47" s="1"/>
  <c r="Q46"/>
  <c r="M46" s="1"/>
  <c r="P46"/>
  <c r="O46"/>
  <c r="N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M28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N26" s="1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F22"/>
  <c r="E22" s="1"/>
  <c r="L21"/>
  <c r="Q21" s="1"/>
  <c r="M21" s="1"/>
  <c r="G21"/>
  <c r="Q20"/>
  <c r="P20"/>
  <c r="O20"/>
  <c r="M20"/>
  <c r="K20"/>
  <c r="J20" s="1"/>
  <c r="F20"/>
  <c r="E20" s="1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S67" i="1"/>
  <c r="R67"/>
  <c r="S65"/>
  <c r="R65"/>
  <c r="I66" l="1"/>
  <c r="R66"/>
  <c r="D66"/>
  <c r="N44"/>
  <c r="N28"/>
  <c r="K21"/>
  <c r="J21" s="1"/>
  <c r="F21"/>
  <c r="E21"/>
  <c r="J22"/>
  <c r="N20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P2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<sst xmlns="http://schemas.openxmlformats.org/spreadsheetml/2006/main" count="5929" uniqueCount="1058">
  <si>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</si>
  <si>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</si>
  <si>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</si>
  <si>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</si>
  <si>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</si>
  <si>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</si>
  <si>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</si>
  <si>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</si>
  <si>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</si>
  <si>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</si>
  <si>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</si>
  <si>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</si>
  <si>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</si>
  <si>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</si>
  <si>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</si>
  <si>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</si>
  <si>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</si>
  <si>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</si>
  <si>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</si>
  <si>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</si>
  <si>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</si>
  <si>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</si>
  <si>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</si>
  <si>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</si>
  <si>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</si>
  <si>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</si>
  <si>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</si>
  <si>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</si>
  <si>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</si>
  <si>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</si>
  <si>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</si>
  <si>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</si>
  <si>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</si>
  <si>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</si>
  <si>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</si>
  <si>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</si>
  <si>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</si>
  <si>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</si>
  <si>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</si>
  <si>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</si>
  <si>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</si>
  <si>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</si>
  <si>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</si>
  <si>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</si>
  <si>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</si>
  <si>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</si>
  <si>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</si>
  <si>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</si>
  <si>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</si>
  <si>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</si>
  <si>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</si>
  <si>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</si>
  <si>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</si>
  <si>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</si>
  <si>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</si>
  <si>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</si>
  <si>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</si>
  <si>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</si>
  <si>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</si>
  <si>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</si>
  <si>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</si>
  <si>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</si>
  <si>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</si>
  <si>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</si>
  <si>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</si>
  <si>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</si>
  <si>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</si>
  <si>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</si>
  <si>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</si>
  <si>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</si>
  <si>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</si>
  <si>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</si>
  <si>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</si>
  <si>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</si>
  <si>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</si>
  <si>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</si>
  <si>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</si>
  <si>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</si>
  <si>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</si>
  <si>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</si>
  <si>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</si>
  <si>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</si>
  <si>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</si>
  <si>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</si>
  <si>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</si>
  <si>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</si>
  <si>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</si>
  <si>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</si>
  <si>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</si>
  <si>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</si>
  <si>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</si>
  <si>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</si>
  <si>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</si>
  <si>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</si>
  <si>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</si>
  <si>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</si>
  <si>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</si>
  <si>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</si>
  <si>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</si>
  <si>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</si>
  <si>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</si>
  <si>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</si>
  <si>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</si>
  <si>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</si>
  <si>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</si>
  <si>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</si>
  <si>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</si>
  <si>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</si>
  <si>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</si>
  <si>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</si>
  <si>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</si>
  <si>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</si>
  <si>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</si>
  <si>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</si>
  <si>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</si>
  <si>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</si>
  <si>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</si>
  <si>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</si>
  <si>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</si>
  <si>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</si>
  <si>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</si>
  <si>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</si>
  <si>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</si>
  <si>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</si>
  <si>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</si>
  <si>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</si>
  <si>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</si>
  <si>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</si>
  <si>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</si>
  <si>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</si>
  <si>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</si>
  <si>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</si>
  <si>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</si>
  <si>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</si>
  <si>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</si>
  <si>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</si>
  <si>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</si>
  <si>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</si>
  <si>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</si>
  <si>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</si>
  <si>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</si>
  <si>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</si>
  <si>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</si>
  <si>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</si>
  <si>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</si>
  <si>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</si>
  <si>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</si>
  <si>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</si>
  <si>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</si>
  <si>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</si>
  <si>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</si>
  <si>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</si>
  <si>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</si>
  <si>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</si>
  <si>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</si>
  <si>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</si>
  <si>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</si>
  <si>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</si>
  <si>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</si>
  <si>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</si>
  <si>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</si>
  <si>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</si>
  <si>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</si>
  <si>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</si>
  <si>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</si>
  <si>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</si>
  <si>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</si>
  <si>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</si>
  <si>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</si>
  <si>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</si>
  <si>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</si>
  <si>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</si>
  <si>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</si>
  <si>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</si>
  <si>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</si>
  <si>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</si>
  <si>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</si>
  <si>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</si>
  <si>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</si>
  <si>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</si>
  <si>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</si>
  <si>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</si>
  <si>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</si>
  <si>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</si>
  <si>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</si>
  <si>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</si>
  <si>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</si>
  <si>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</si>
  <si>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</si>
  <si>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</si>
  <si>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</si>
  <si>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</si>
  <si>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</si>
  <si>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</si>
  <si>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</si>
  <si>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</si>
  <si>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</si>
  <si>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</si>
  <si>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</si>
  <si>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</si>
  <si>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</si>
  <si>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</si>
  <si>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</si>
  <si>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</si>
  <si>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</si>
  <si>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</si>
  <si>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</si>
  <si>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</si>
  <si>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</si>
  <si>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</si>
  <si>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</si>
  <si>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</si>
  <si>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</si>
  <si>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</si>
  <si>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</si>
  <si>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</si>
  <si>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</si>
  <si>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</si>
  <si>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</si>
  <si>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</si>
  <si>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</si>
  <si>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</si>
  <si>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</si>
  <si>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</si>
  <si>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</si>
  <si>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</si>
  <si>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</si>
  <si>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</si>
  <si>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</si>
  <si>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</si>
  <si>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</si>
  <si>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</si>
  <si>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</si>
  <si>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</si>
  <si>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</si>
  <si>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</si>
  <si>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</si>
  <si>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</si>
  <si>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</si>
  <si>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</si>
  <si>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</si>
  <si>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</si>
  <si>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</si>
  <si>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</si>
  <si>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</si>
  <si>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</si>
  <si>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</si>
  <si>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</si>
  <si>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</si>
  <si>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</si>
  <si>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</si>
  <si>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</si>
  <si>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</si>
  <si>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</si>
  <si>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</si>
  <si>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</si>
  <si>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</si>
  <si>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</si>
  <si>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</si>
  <si>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</si>
  <si>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</si>
  <si>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</si>
  <si>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</si>
  <si>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</si>
  <si>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</si>
  <si>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</si>
  <si>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</si>
  <si>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</si>
  <si>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</si>
  <si>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</si>
  <si>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</si>
  <si>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</si>
  <si>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</si>
  <si>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</si>
  <si>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</si>
  <si>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</si>
  <si>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</si>
  <si>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</si>
  <si>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</si>
  <si>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</si>
  <si>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</si>
  <si>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</si>
  <si>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</si>
  <si>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</si>
  <si>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</si>
  <si>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</si>
  <si>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</si>
  <si>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</si>
  <si>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</si>
  <si>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</si>
  <si>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</si>
  <si>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</si>
  <si>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</si>
  <si>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</si>
  <si>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</si>
  <si>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</si>
  <si>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</si>
  <si>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</si>
  <si>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</si>
  <si>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</si>
  <si>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</si>
  <si>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</si>
  <si>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</si>
  <si>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</si>
  <si>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</si>
  <si>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</si>
  <si>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</si>
  <si>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</si>
  <si>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</si>
  <si>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</si>
  <si>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</si>
  <si>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</si>
  <si>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</si>
  <si>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</si>
  <si>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</si>
  <si>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</si>
  <si>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</si>
  <si>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</si>
  <si>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</si>
  <si>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</si>
  <si>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</si>
  <si>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</si>
  <si>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</si>
  <si>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</si>
  <si>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</si>
  <si>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</si>
  <si>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</si>
  <si>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</si>
  <si>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</si>
  <si>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</si>
  <si>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</si>
  <si>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</si>
  <si>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</si>
  <si>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</si>
  <si>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</si>
  <si>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</si>
  <si>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</si>
  <si>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</si>
  <si>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</si>
  <si>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</si>
  <si>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</si>
  <si>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</si>
  <si>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</si>
  <si>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</si>
  <si>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</si>
  <si>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</si>
  <si>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</si>
  <si>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</si>
  <si>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</si>
  <si>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</si>
  <si>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</si>
  <si>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</si>
  <si>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</si>
  <si>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</si>
  <si>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</si>
  <si>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</si>
  <si>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</si>
  <si>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</si>
  <si>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</si>
  <si>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</si>
  <si>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</si>
  <si>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</si>
  <si>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</si>
  <si>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</si>
  <si>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</si>
  <si>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</si>
  <si>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</si>
  <si>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</si>
  <si>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</si>
  <si>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</si>
  <si>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</si>
  <si>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</si>
  <si>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</si>
  <si>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</si>
  <si>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</si>
  <si>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</si>
  <si>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</si>
  <si>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</si>
  <si>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</si>
  <si>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</si>
  <si>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</si>
  <si>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</si>
  <si>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</si>
  <si>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</si>
  <si>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</si>
  <si>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</si>
  <si>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</si>
  <si>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</si>
  <si>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</si>
  <si>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</si>
  <si>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</si>
  <si>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</si>
  <si>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</si>
  <si>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</si>
  <si>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</si>
  <si>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</si>
  <si>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</si>
  <si>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</si>
  <si>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</si>
  <si>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</si>
  <si>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</si>
  <si>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</si>
  <si>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</si>
  <si>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</si>
  <si>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</si>
  <si>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</si>
  <si>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</si>
  <si>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</si>
  <si>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</si>
  <si>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</si>
  <si>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</si>
  <si>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</si>
  <si>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</si>
  <si>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</si>
  <si>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</si>
  <si>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</si>
  <si>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</si>
  <si>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</si>
  <si>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</si>
  <si>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</si>
  <si>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</si>
  <si>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</si>
  <si>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</si>
  <si>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</si>
  <si>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</si>
  <si>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</si>
  <si>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</si>
  <si>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</si>
  <si>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</si>
  <si>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</si>
  <si>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</si>
  <si>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</si>
  <si>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</si>
  <si>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</si>
  <si>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</si>
  <si>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</si>
  <si>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</si>
  <si>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</si>
  <si>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</si>
  <si>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</si>
  <si>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</si>
  <si>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</si>
  <si>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</si>
  <si>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</si>
  <si>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</si>
  <si>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</si>
  <si>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</si>
  <si>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</si>
  <si>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</si>
  <si>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</si>
  <si>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</si>
  <si>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</si>
  <si>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</si>
  <si>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</si>
  <si>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</si>
  <si>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</si>
  <si>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</si>
  <si>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</si>
  <si>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</si>
  <si>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</si>
  <si>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</si>
  <si>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</si>
  <si>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</si>
  <si>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</si>
  <si>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</si>
  <si>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</si>
  <si>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</si>
  <si>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</si>
  <si>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</si>
  <si>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</si>
  <si>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</si>
  <si>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</si>
  <si>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</si>
  <si>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</si>
  <si>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</si>
  <si>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</si>
  <si>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</si>
  <si>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</si>
  <si>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</si>
  <si>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</si>
  <si>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</si>
  <si>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</si>
  <si>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</si>
  <si>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</si>
  <si>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</si>
  <si>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</si>
  <si>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</si>
  <si>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</si>
  <si>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</si>
  <si>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</si>
  <si>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</si>
  <si>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</si>
  <si>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</si>
  <si>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</si>
  <si>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</si>
  <si>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</si>
  <si>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</si>
  <si>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</si>
  <si>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</si>
  <si>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</si>
  <si>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</si>
  <si>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</si>
  <si>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</si>
  <si>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</si>
  <si>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</si>
  <si>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</si>
  <si>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</si>
  <si>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</si>
  <si>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</si>
  <si>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</si>
  <si>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</si>
  <si>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</si>
  <si>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</si>
  <si>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</si>
  <si>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</si>
  <si>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</si>
  <si>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</si>
  <si>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</si>
  <si>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</si>
  <si>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</si>
  <si>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</si>
  <si>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</si>
  <si>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</si>
  <si>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</si>
  <si>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</si>
  <si>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</si>
  <si>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</si>
  <si>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</si>
  <si>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</si>
  <si>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</si>
  <si>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</si>
  <si>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</si>
  <si>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</si>
  <si>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</si>
  <si>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</si>
  <si>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</si>
  <si>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</si>
  <si>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</si>
  <si>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</si>
  <si>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</si>
  <si>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</si>
  <si>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</si>
  <si>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</si>
  <si>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</si>
  <si>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</si>
  <si>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</si>
  <si>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</si>
  <si>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</si>
  <si>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</si>
  <si>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</si>
  <si>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</si>
  <si>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</si>
  <si>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</si>
  <si>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</si>
  <si>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</si>
  <si>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</si>
  <si>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</si>
  <si>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</si>
  <si>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</si>
  <si>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</si>
  <si>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</si>
  <si>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</si>
  <si>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</si>
  <si>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</si>
  <si>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</si>
  <si>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</si>
  <si>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</si>
  <si>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</si>
  <si>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</si>
  <si>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</si>
  <si>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</si>
  <si>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</si>
  <si>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</si>
  <si>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</si>
  <si>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</si>
  <si>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</si>
  <si>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</si>
  <si>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</si>
  <si>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</si>
  <si>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</si>
  <si>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</si>
  <si>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</si>
  <si>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</si>
  <si>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</si>
  <si>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</si>
  <si>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</si>
  <si>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</si>
  <si>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</si>
  <si>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</si>
  <si>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</si>
  <si>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</si>
  <si>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</si>
  <si>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</si>
  <si>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</si>
  <si>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</si>
  <si>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</si>
  <si>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</si>
  <si>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</si>
  <si>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</si>
  <si>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</si>
  <si>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</si>
  <si>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</si>
  <si>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</si>
  <si>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</si>
  <si>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</si>
  <si>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</si>
  <si>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</si>
  <si>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</si>
  <si>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</si>
  <si>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</si>
  <si>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</si>
  <si>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</si>
  <si>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</si>
  <si>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</si>
  <si>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</si>
  <si>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</si>
  <si>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</si>
  <si>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</si>
  <si>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</si>
  <si>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</si>
  <si>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</si>
  <si>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</si>
  <si>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</si>
  <si>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</si>
  <si>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</si>
  <si>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</si>
  <si>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</si>
  <si>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</si>
  <si>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</si>
  <si>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</si>
  <si>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</si>
  <si>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</si>
  <si>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</si>
  <si>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</si>
  <si>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</si>
  <si>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</si>
  <si>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</si>
  <si>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</si>
  <si>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</si>
  <si>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</si>
  <si>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</si>
  <si>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</si>
  <si>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</si>
  <si>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</si>
  <si>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</si>
  <si>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</si>
  <si>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</si>
  <si>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</si>
  <si>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</si>
  <si>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</si>
  <si>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</si>
  <si>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</si>
  <si>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</si>
  <si>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</si>
  <si>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</si>
  <si>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</si>
  <si>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</si>
  <si>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</si>
  <si>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</si>
  <si>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</si>
  <si>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</si>
  <si>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</si>
  <si>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</si>
  <si>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</si>
  <si>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</si>
  <si>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</si>
  <si>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</si>
  <si>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</si>
  <si>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</si>
  <si>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</si>
  <si>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</si>
  <si>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</si>
  <si>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</si>
  <si>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</si>
  <si>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</si>
  <si>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</si>
  <si>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</si>
  <si>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</si>
  <si>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</si>
  <si>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</si>
  <si>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</si>
  <si>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</si>
  <si>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</si>
  <si>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</si>
  <si>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</si>
  <si>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</si>
  <si>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</si>
  <si>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</si>
  <si>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</si>
  <si>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</si>
  <si>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</si>
  <si>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</si>
  <si>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</si>
  <si>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</si>
  <si>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</si>
  <si>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</si>
  <si>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</si>
  <si>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</si>
  <si>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</si>
  <si>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</si>
  <si>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</si>
  <si>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</si>
  <si>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</si>
  <si>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</si>
  <si>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</si>
  <si>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</si>
  <si>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</si>
  <si>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</si>
  <si>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</si>
  <si>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</si>
  <si>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</si>
  <si>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</si>
  <si>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</si>
  <si>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</si>
  <si>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</si>
  <si>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</si>
  <si>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</si>
  <si>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</si>
  <si>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</si>
  <si>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</si>
  <si>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</si>
  <si>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</si>
  <si>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</si>
  <si>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</si>
  <si>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</si>
  <si>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</si>
  <si>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</si>
  <si>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</si>
  <si>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</si>
  <si>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</si>
  <si>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</si>
  <si>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</si>
  <si>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</si>
  <si>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</si>
  <si>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</si>
  <si>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</si>
  <si>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</si>
  <si>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</si>
  <si>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</si>
  <si>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</si>
  <si>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</si>
  <si>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</si>
  <si>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</si>
  <si>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</si>
  <si>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</si>
  <si>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</si>
  <si>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</si>
  <si>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</si>
  <si>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</si>
  <si>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</si>
  <si>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</si>
  <si>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</si>
  <si>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</si>
  <si>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</si>
  <si>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</si>
  <si>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</si>
  <si>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</si>
  <si>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</si>
  <si>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</si>
  <si>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</si>
  <si>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</si>
  <si>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</si>
  <si>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</si>
  <si>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</si>
  <si>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</si>
  <si>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</si>
  <si>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</si>
  <si>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</si>
  <si>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</si>
  <si>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</si>
  <si>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</si>
  <si>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</si>
  <si>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</si>
  <si>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</si>
  <si>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</si>
  <si>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</si>
  <si>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</si>
  <si>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</si>
  <si>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</si>
  <si>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</si>
  <si>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</si>
  <si>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</si>
  <si>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</si>
  <si>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</si>
  <si>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</si>
  <si>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</si>
  <si>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</si>
  <si>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</si>
  <si>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</si>
  <si>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</si>
  <si>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</si>
  <si>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</si>
  <si>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</si>
  <si>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</si>
  <si>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</si>
  <si>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</si>
  <si>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</si>
  <si>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</si>
  <si>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</si>
  <si>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</si>
  <si>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</si>
  <si>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</si>
  <si>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</si>
  <si>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</si>
  <si>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</si>
  <si>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</si>
  <si>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</si>
  <si>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</si>
  <si>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</si>
  <si>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</si>
  <si>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</si>
  <si>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</si>
  <si>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</si>
  <si>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</si>
  <si>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</si>
  <si>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</si>
  <si>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</si>
  <si>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</si>
  <si>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</si>
  <si>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</si>
  <si>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</si>
  <si>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</si>
  <si>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</si>
  <si>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</si>
  <si>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</si>
  <si>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</si>
  <si>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</si>
  <si>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</si>
  <si>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</si>
  <si>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</si>
  <si>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</si>
  <si>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</si>
  <si>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</si>
  <si>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</si>
  <si>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</si>
  <si>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</si>
  <si>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</si>
  <si>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</si>
  <si>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</si>
  <si>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</si>
  <si>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</si>
  <si>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</si>
  <si>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</si>
  <si>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</si>
  <si>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</si>
  <si>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</si>
  <si>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</si>
  <si>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</si>
  <si>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</si>
  <si>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</si>
  <si>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</si>
  <si>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</si>
  <si>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</si>
  <si>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</si>
  <si>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</si>
  <si>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</si>
  <si>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</si>
  <si>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</si>
  <si>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</si>
  <si>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</si>
  <si>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</si>
  <si>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</si>
  <si>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</si>
  <si>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</si>
  <si>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</si>
  <si>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</si>
  <si>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</si>
  <si>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</si>
  <si>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</si>
  <si>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</si>
  <si>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</si>
  <si>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</si>
  <si>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</si>
  <si>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</si>
  <si>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</si>
  <si>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</si>
  <si>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</si>
  <si>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</si>
  <si>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</si>
  <si>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</si>
  <si>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</si>
  <si>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</si>
  <si>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</si>
  <si>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</si>
  <si>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</si>
  <si>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</si>
  <si>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</si>
  <si>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</si>
  <si>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</si>
  <si>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</si>
  <si>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</si>
  <si>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</si>
  <si>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</si>
  <si>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</si>
  <si>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</si>
  <si>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</si>
  <si>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</si>
  <si>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</si>
  <si>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</si>
  <si>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</si>
  <si>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</si>
  <si>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</si>
  <si>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</si>
  <si>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</si>
  <si>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</si>
  <si>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</si>
  <si>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</si>
  <si>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</si>
  <si>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</si>
  <si>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</si>
  <si>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</si>
  <si>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</si>
  <si>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</si>
  <si>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</si>
  <si>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</si>
  <si>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</si>
  <si>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</si>
  <si>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</si>
  <si>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</si>
  <si>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</si>
  <si>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</si>
  <si>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</si>
  <si>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</si>
  <si>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</si>
  <si>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</si>
  <si>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</si>
  <si>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</si>
  <si>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</si>
  <si>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</si>
  <si>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</si>
  <si>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</si>
  <si>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</si>
  <si>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</si>
  <si>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</si>
  <si>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</si>
  <si>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</si>
  <si>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</si>
  <si>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"КРД ИМ. Ю.А. ПАСХАЛОВОЙ"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</si>
  <si>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</si>
  <si>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</si>
  <si>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</si>
  <si>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</si>
  <si>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</si>
  <si>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</si>
  <si>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</si>
  <si>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</si>
  <si>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</si>
  <si>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</si>
  <si>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</si>
  <si>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</si>
  <si>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</si>
  <si>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</si>
  <si>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</si>
  <si>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</si>
  <si>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</si>
  <si>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</si>
  <si>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</si>
  <si>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</si>
  <si>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</si>
  <si>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</si>
  <si>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</si>
  <si>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</si>
  <si>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</si>
  <si>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</si>
  <si>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</si>
  <si>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</si>
  <si>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</si>
  <si>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</si>
  <si>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</si>
  <si>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</si>
  <si>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</si>
  <si>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</si>
  <si>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</si>
  <si>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</si>
  <si>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</si>
  <si>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</si>
  <si>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</si>
  <si>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</si>
  <si>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</si>
  <si>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</si>
  <si>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</si>
  <si>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</si>
  <si>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</si>
  <si>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</si>
  <si>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</si>
  <si>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</si>
  <si>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</si>
  <si>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</si>
  <si>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</si>
  <si>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</si>
  <si>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</si>
  <si>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</si>
  <si>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</si>
  <si>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</si>
  <si>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</si>
  <si>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</si>
  <si>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</si>
  <si>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</si>
  <si>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</si>
  <si>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</si>
  <si>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</si>
  <si>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</si>
  <si>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</si>
  <si>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</si>
  <si>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</si>
  <si>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</si>
  <si>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</si>
  <si>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</si>
  <si>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</si>
  <si>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</si>
  <si>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</si>
  <si>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</si>
  <si>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</si>
  <si>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</si>
  <si>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</si>
  <si>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</si>
  <si>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</si>
  <si>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</si>
  <si>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</si>
  <si>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</si>
  <si>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</si>
  <si>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</si>
  <si>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</si>
  <si>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</si>
  <si>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</si>
  <si>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</si>
  <si>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</si>
  <si>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</si>
  <si>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</si>
  <si>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</si>
  <si>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</si>
  <si>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</si>
  <si>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</si>
  <si>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</si>
  <si>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</si>
  <si>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</si>
  <si>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</si>
  <si>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</si>
  <si>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</si>
  <si>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</si>
  <si>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</si>
  <si>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</si>
  <si>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</si>
  <si>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</si>
  <si>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</si>
  <si>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</si>
  <si>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</si>
  <si>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</si>
  <si>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</si>
  <si>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</si>
  <si>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</si>
  <si>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</si>
  <si>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</si>
  <si>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(3)койки сестринского ухода (акушерское дело)</t>
  </si>
  <si>
    <t>(3)акушерскому делу</t>
  </si>
  <si>
    <t>(5)патологии беременности (акушерство и гинекология)</t>
  </si>
  <si>
    <t>Приложение №1
к Протоколу заседания Комиссии по разработке 
ТП ОМС №14 от 04.09.2023г</t>
  </si>
  <si>
    <t>с 01.08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</si>
</sst>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2" t="s">
        <v>284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4"/>
      <c r="Q1" s="24"/>
    </row>
    <row r="2" spans="1:19" ht="47.25" customHeight="1">
      <c r="C2" s="172" t="s">
        <v>285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"/>
      <c r="Q2" s="17"/>
    </row>
    <row r="3" spans="1:19" ht="23.25" customHeight="1">
      <c r="C3" s="16"/>
      <c r="D3" s="16"/>
      <c r="E3" s="16"/>
      <c r="F3" s="16"/>
      <c r="G3" s="16"/>
      <c r="H3" s="190" t="s">
        <v>935</v>
      </c>
      <c r="I3" s="190"/>
      <c r="J3" s="190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300032</v>
      </c>
      <c r="E5" s="191" t="s">
        <v>263</v>
      </c>
      <c r="F5" s="191"/>
      <c r="G5" s="191"/>
      <c r="H5" s="196" t="s">
        <v>937</v>
      </c>
      <c r="I5" s="196"/>
      <c r="J5" s="196"/>
      <c r="K5" s="196"/>
      <c r="L5" s="196"/>
      <c r="M5" s="196"/>
      <c r="N5" s="196"/>
      <c r="O5" s="196"/>
      <c r="P5" s="196"/>
      <c r="Q5" s="196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 t="s">
        <v>282</v>
      </c>
      <c r="Q6" s="173"/>
    </row>
    <row r="7" spans="1:19">
      <c r="A7" s="188" t="s">
        <v>6</v>
      </c>
      <c r="B7" s="174" t="s">
        <v>264</v>
      </c>
      <c r="C7" s="176" t="s">
        <v>9</v>
      </c>
      <c r="D7" s="177"/>
      <c r="E7" s="177"/>
      <c r="F7" s="177"/>
      <c r="G7" s="178"/>
      <c r="H7" s="176" t="s">
        <v>10</v>
      </c>
      <c r="I7" s="177"/>
      <c r="J7" s="177"/>
      <c r="K7" s="177"/>
      <c r="L7" s="178"/>
      <c r="M7" s="179" t="s">
        <v>265</v>
      </c>
      <c r="N7" s="179"/>
      <c r="O7" s="179"/>
      <c r="P7" s="179"/>
      <c r="Q7" s="180"/>
    </row>
    <row r="8" spans="1:19" ht="15" customHeight="1">
      <c r="A8" s="189"/>
      <c r="B8" s="175"/>
      <c r="C8" s="181" t="s">
        <v>266</v>
      </c>
      <c r="D8" s="182" t="s">
        <v>267</v>
      </c>
      <c r="E8" s="193" t="s">
        <v>268</v>
      </c>
      <c r="F8" s="193"/>
      <c r="G8" s="194"/>
      <c r="H8" s="181" t="s">
        <v>266</v>
      </c>
      <c r="I8" s="182" t="s">
        <v>267</v>
      </c>
      <c r="J8" s="193" t="s">
        <v>268</v>
      </c>
      <c r="K8" s="193"/>
      <c r="L8" s="194"/>
      <c r="M8" s="195" t="s">
        <v>266</v>
      </c>
      <c r="N8" s="186" t="s">
        <v>267</v>
      </c>
      <c r="O8" s="183" t="s">
        <v>268</v>
      </c>
      <c r="P8" s="184"/>
      <c r="Q8" s="185"/>
    </row>
    <row r="9" spans="1:19" ht="15.75" customHeight="1">
      <c r="A9" s="189"/>
      <c r="B9" s="175"/>
      <c r="C9" s="181"/>
      <c r="D9" s="182"/>
      <c r="E9" s="186" t="s">
        <v>269</v>
      </c>
      <c r="F9" s="186" t="s">
        <v>270</v>
      </c>
      <c r="G9" s="187" t="s">
        <v>271</v>
      </c>
      <c r="H9" s="181"/>
      <c r="I9" s="182"/>
      <c r="J9" s="186" t="s">
        <v>269</v>
      </c>
      <c r="K9" s="186" t="s">
        <v>270</v>
      </c>
      <c r="L9" s="187" t="s">
        <v>271</v>
      </c>
      <c r="M9" s="195"/>
      <c r="N9" s="186"/>
      <c r="O9" s="192" t="s">
        <v>269</v>
      </c>
      <c r="P9" s="186" t="s">
        <v>270</v>
      </c>
      <c r="Q9" s="187" t="s">
        <v>271</v>
      </c>
    </row>
    <row r="10" spans="1:19" ht="82.5" customHeight="1">
      <c r="A10" s="189"/>
      <c r="B10" s="175"/>
      <c r="C10" s="181"/>
      <c r="D10" s="182"/>
      <c r="E10" s="186"/>
      <c r="F10" s="186"/>
      <c r="G10" s="187"/>
      <c r="H10" s="181"/>
      <c r="I10" s="182"/>
      <c r="J10" s="186"/>
      <c r="K10" s="186"/>
      <c r="L10" s="187"/>
      <c r="M10" s="195"/>
      <c r="N10" s="186"/>
      <c r="O10" s="192"/>
      <c r="P10" s="186"/>
      <c r="Q10" s="18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33</v>
      </c>
      <c r="F16" s="28">
        <f t="shared" si="1"/>
        <v>10590</v>
      </c>
      <c r="G16" s="41">
        <v>1681</v>
      </c>
      <c r="H16" s="30">
        <v>6.3</v>
      </c>
      <c r="I16" s="31">
        <v>318</v>
      </c>
      <c r="J16" s="27">
        <f t="shared" si="2"/>
        <v>1</v>
      </c>
      <c r="K16" s="28">
        <f t="shared" si="3"/>
        <v>221</v>
      </c>
      <c r="L16" s="32">
        <v>35</v>
      </c>
      <c r="M16" s="45">
        <f t="shared" si="4"/>
        <v>6</v>
      </c>
      <c r="N16" s="28">
        <f t="shared" si="5"/>
        <v>318</v>
      </c>
      <c r="O16" s="45">
        <f t="shared" si="6"/>
        <v>34</v>
      </c>
      <c r="P16" s="28">
        <f t="shared" si="7"/>
        <v>10811</v>
      </c>
      <c r="Q16" s="170">
        <f t="shared" si="8"/>
        <v>1716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116</v>
      </c>
      <c r="F19" s="28">
        <f t="shared" si="1"/>
        <v>29350</v>
      </c>
      <c r="G19" s="41">
        <v>5241</v>
      </c>
      <c r="H19" s="44">
        <v>5.6</v>
      </c>
      <c r="I19" s="31">
        <v>252</v>
      </c>
      <c r="J19" s="27">
        <f t="shared" si="2"/>
        <v>1</v>
      </c>
      <c r="K19" s="28">
        <f t="shared" si="3"/>
        <v>157</v>
      </c>
      <c r="L19" s="42">
        <v>28</v>
      </c>
      <c r="M19" s="45">
        <f t="shared" si="4"/>
        <v>6</v>
      </c>
      <c r="N19" s="28">
        <f t="shared" si="5"/>
        <v>252</v>
      </c>
      <c r="O19" s="45">
        <f t="shared" si="6"/>
        <v>117</v>
      </c>
      <c r="P19" s="28">
        <f t="shared" si="7"/>
        <v>29507</v>
      </c>
      <c r="Q19" s="170">
        <f t="shared" si="8"/>
        <v>5269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28</v>
      </c>
      <c r="K20" s="28">
        <f t="shared" si="3"/>
        <v>7074</v>
      </c>
      <c r="L20" s="42">
        <v>1141</v>
      </c>
      <c r="M20" s="45">
        <f t="shared" si="4"/>
        <v>6</v>
      </c>
      <c r="N20" s="28">
        <f t="shared" si="5"/>
        <v>253</v>
      </c>
      <c r="O20" s="45">
        <f t="shared" si="6"/>
        <v>28</v>
      </c>
      <c r="P20" s="28">
        <f t="shared" si="7"/>
        <v>7074</v>
      </c>
      <c r="Q20" s="170">
        <f t="shared" si="8"/>
        <v>1141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2</v>
      </c>
      <c r="F28" s="28">
        <f t="shared" si="12"/>
        <v>750</v>
      </c>
      <c r="G28" s="41">
        <v>50</v>
      </c>
      <c r="H28" s="44">
        <v>15</v>
      </c>
      <c r="I28" s="31">
        <v>318</v>
      </c>
      <c r="J28" s="27">
        <f t="shared" si="2"/>
        <v>0</v>
      </c>
      <c r="K28" s="28">
        <f t="shared" si="13"/>
        <v>75</v>
      </c>
      <c r="L28" s="42">
        <v>5</v>
      </c>
      <c r="M28" s="45">
        <f t="shared" si="4"/>
        <v>15</v>
      </c>
      <c r="N28" s="28">
        <f t="shared" si="5"/>
        <v>413</v>
      </c>
      <c r="O28" s="45">
        <f t="shared" si="6"/>
        <v>2</v>
      </c>
      <c r="P28" s="28">
        <f t="shared" si="7"/>
        <v>825</v>
      </c>
      <c r="Q28" s="170">
        <f t="shared" si="8"/>
        <v>55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70">
        <f t="shared" si="8"/>
        <v>0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39</v>
      </c>
      <c r="F44" s="28">
        <f t="shared" si="12"/>
        <v>12628</v>
      </c>
      <c r="G44" s="41">
        <v>1640</v>
      </c>
      <c r="H44" s="44">
        <v>7.7</v>
      </c>
      <c r="I44" s="31">
        <v>325</v>
      </c>
      <c r="J44" s="27">
        <f t="shared" ref="J44:J65" si="14">ROUND(IF(I44=0,0,K44/I44),0)</f>
        <v>1</v>
      </c>
      <c r="K44" s="28">
        <f t="shared" si="13"/>
        <v>385</v>
      </c>
      <c r="L44" s="42">
        <v>50</v>
      </c>
      <c r="M44" s="45">
        <f t="shared" ref="M44:M66" si="15">ROUND(IF(Q44=0,0,P44/Q44),0)</f>
        <v>8</v>
      </c>
      <c r="N44" s="28">
        <f t="shared" ref="N44:N65" si="16">ROUND(IF(O44=0,0,P44/O44),0)</f>
        <v>325</v>
      </c>
      <c r="O44" s="45">
        <f t="shared" ref="O44:O65" si="17">E44+J44</f>
        <v>40</v>
      </c>
      <c r="P44" s="28">
        <f t="shared" ref="P44:P65" si="18">F44+K44</f>
        <v>13013</v>
      </c>
      <c r="Q44" s="170">
        <f t="shared" ref="Q44:Q65" si="19">G44+L44</f>
        <v>1690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70">
        <f t="shared" si="19"/>
        <v>0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6</v>
      </c>
      <c r="D66" s="43">
        <f>ROUND(IF(E66=0,0,F66/E66),0)</f>
        <v>281</v>
      </c>
      <c r="E66" s="27">
        <f>SUM(E12:E65)-E23-E22</f>
        <v>190</v>
      </c>
      <c r="F66" s="28">
        <f>SUM(F12:F65)-F23-F22</f>
        <v>53318</v>
      </c>
      <c r="G66" s="41">
        <f>SUM(G12:G65)-G23-G22</f>
        <v>8612</v>
      </c>
      <c r="H66" s="44">
        <f>ROUND(IF(L66=0,0,K66/L66),0)</f>
        <v>6</v>
      </c>
      <c r="I66" s="43">
        <f>ROUND(IF(J66=0,0,K66/J66),0)</f>
        <v>255</v>
      </c>
      <c r="J66" s="27">
        <f>SUM(J12:J65)-J23-J22</f>
        <v>31</v>
      </c>
      <c r="K66" s="28">
        <f>SUM(K12:K65)-K23-K22</f>
        <v>7912</v>
      </c>
      <c r="L66" s="42">
        <f>SUM(L12:L65)-L23-L22</f>
        <v>1259</v>
      </c>
      <c r="M66" s="45">
        <f t="shared" si="15"/>
        <v>6</v>
      </c>
      <c r="N66" s="28">
        <f>SUM(N12:N65)-N23-N22</f>
        <v>1561</v>
      </c>
      <c r="O66" s="45">
        <f>SUM(O12:O65)-O23-O22</f>
        <v>221</v>
      </c>
      <c r="P66" s="28">
        <f>SUM(P12:P65)-P23-P22</f>
        <v>61230</v>
      </c>
      <c r="Q66" s="170">
        <f>G66+L66</f>
        <v>9871</v>
      </c>
      <c r="R66" s="129">
        <f t="shared" ref="R66" si="24">C66-H66</f>
        <v>0</v>
      </c>
      <c r="S66" s="129">
        <f t="shared" ref="S66" si="25">D66-I66</f>
        <v>26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300032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200" t="s">
        <v>308</v>
      </c>
      <c r="B4" s="201"/>
      <c r="C4" s="201"/>
      <c r="D4" s="201"/>
      <c r="E4" s="202" t="s">
        <v>309</v>
      </c>
      <c r="F4" s="203"/>
      <c r="G4" s="204"/>
      <c r="H4" s="198" t="s">
        <v>310</v>
      </c>
      <c r="I4" s="198"/>
      <c r="J4" s="198"/>
      <c r="K4" s="197" t="s">
        <v>311</v>
      </c>
      <c r="L4" s="198"/>
      <c r="M4" s="199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1681</v>
      </c>
      <c r="F10" s="51">
        <v>35</v>
      </c>
      <c r="G10" s="73">
        <f t="shared" si="0"/>
        <v>1716</v>
      </c>
      <c r="H10" s="70">
        <v>0</v>
      </c>
      <c r="I10" s="36">
        <v>0</v>
      </c>
      <c r="J10" s="74">
        <f t="shared" si="1"/>
        <v>0</v>
      </c>
      <c r="K10" s="37">
        <f t="shared" si="2"/>
        <v>1681</v>
      </c>
      <c r="L10" s="37">
        <f t="shared" si="3"/>
        <v>35</v>
      </c>
      <c r="M10" s="65">
        <f t="shared" si="4"/>
        <v>1716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5211</v>
      </c>
      <c r="F13" s="140">
        <v>28</v>
      </c>
      <c r="G13" s="73">
        <f t="shared" si="0"/>
        <v>5239</v>
      </c>
      <c r="H13" s="70">
        <v>30</v>
      </c>
      <c r="I13" s="36">
        <v>0</v>
      </c>
      <c r="J13" s="74">
        <f t="shared" si="1"/>
        <v>30</v>
      </c>
      <c r="K13" s="37">
        <f t="shared" si="2"/>
        <v>5241</v>
      </c>
      <c r="L13" s="37">
        <f t="shared" si="3"/>
        <v>28</v>
      </c>
      <c r="M13" s="65">
        <f t="shared" si="4"/>
        <v>5269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1081</v>
      </c>
      <c r="G14" s="73">
        <f t="shared" si="0"/>
        <v>1081</v>
      </c>
      <c r="H14" s="70">
        <v>0</v>
      </c>
      <c r="I14" s="36">
        <v>60</v>
      </c>
      <c r="J14" s="74">
        <f t="shared" si="1"/>
        <v>60</v>
      </c>
      <c r="K14" s="37">
        <f t="shared" si="2"/>
        <v>0</v>
      </c>
      <c r="L14" s="37">
        <f t="shared" si="3"/>
        <v>1141</v>
      </c>
      <c r="M14" s="65">
        <f t="shared" si="4"/>
        <v>1141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0</v>
      </c>
      <c r="G15" s="73">
        <f t="shared" si="0"/>
        <v>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0</v>
      </c>
      <c r="M15" s="65">
        <f t="shared" si="4"/>
        <v>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0</v>
      </c>
      <c r="F16" s="140">
        <v>0</v>
      </c>
      <c r="G16" s="73">
        <f t="shared" si="0"/>
        <v>0</v>
      </c>
      <c r="H16" s="70">
        <v>0</v>
      </c>
      <c r="I16" s="36">
        <v>0</v>
      </c>
      <c r="J16" s="74">
        <f t="shared" si="1"/>
        <v>0</v>
      </c>
      <c r="K16" s="37">
        <f t="shared" si="2"/>
        <v>0</v>
      </c>
      <c r="L16" s="37">
        <f t="shared" si="3"/>
        <v>0</v>
      </c>
      <c r="M16" s="65">
        <f t="shared" si="4"/>
        <v>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50</v>
      </c>
      <c r="F20" s="140">
        <v>5</v>
      </c>
      <c r="G20" s="73">
        <f t="shared" si="0"/>
        <v>55</v>
      </c>
      <c r="H20" s="70">
        <v>0</v>
      </c>
      <c r="I20" s="36">
        <v>0</v>
      </c>
      <c r="J20" s="74">
        <f t="shared" si="1"/>
        <v>0</v>
      </c>
      <c r="K20" s="37">
        <f t="shared" si="2"/>
        <v>50</v>
      </c>
      <c r="L20" s="37">
        <f t="shared" si="3"/>
        <v>5</v>
      </c>
      <c r="M20" s="65">
        <f t="shared" si="4"/>
        <v>55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0</v>
      </c>
      <c r="F21" s="140">
        <v>0</v>
      </c>
      <c r="G21" s="73">
        <f t="shared" si="0"/>
        <v>0</v>
      </c>
      <c r="H21" s="70">
        <v>0</v>
      </c>
      <c r="I21" s="36">
        <v>0</v>
      </c>
      <c r="J21" s="74">
        <f t="shared" si="1"/>
        <v>0</v>
      </c>
      <c r="K21" s="37">
        <f t="shared" si="2"/>
        <v>0</v>
      </c>
      <c r="L21" s="37">
        <f t="shared" si="3"/>
        <v>0</v>
      </c>
      <c r="M21" s="65">
        <f t="shared" si="4"/>
        <v>0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0</v>
      </c>
      <c r="G35" s="73">
        <f t="shared" si="0"/>
        <v>0</v>
      </c>
      <c r="H35" s="70">
        <v>0</v>
      </c>
      <c r="I35" s="36">
        <v>0</v>
      </c>
      <c r="J35" s="74">
        <f t="shared" si="1"/>
        <v>0</v>
      </c>
      <c r="K35" s="37">
        <f t="shared" si="2"/>
        <v>0</v>
      </c>
      <c r="L35" s="37">
        <f t="shared" si="3"/>
        <v>0</v>
      </c>
      <c r="M35" s="65">
        <f t="shared" si="4"/>
        <v>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1640</v>
      </c>
      <c r="F36" s="140">
        <v>50</v>
      </c>
      <c r="G36" s="73">
        <f t="shared" si="0"/>
        <v>1690</v>
      </c>
      <c r="H36" s="70">
        <v>0</v>
      </c>
      <c r="I36" s="36">
        <v>0</v>
      </c>
      <c r="J36" s="74">
        <f t="shared" si="1"/>
        <v>0</v>
      </c>
      <c r="K36" s="37">
        <f t="shared" si="2"/>
        <v>1640</v>
      </c>
      <c r="L36" s="37">
        <f t="shared" si="3"/>
        <v>50</v>
      </c>
      <c r="M36" s="65">
        <f t="shared" si="4"/>
        <v>1690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58" si="5">E38+F38</f>
        <v>0</v>
      </c>
      <c r="H38" s="70">
        <v>0</v>
      </c>
      <c r="I38" s="36">
        <v>0</v>
      </c>
      <c r="J38" s="74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58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0</v>
      </c>
      <c r="F47" s="140">
        <v>0</v>
      </c>
      <c r="G47" s="73">
        <f t="shared" si="5"/>
        <v>0</v>
      </c>
      <c r="H47" s="70">
        <v>0</v>
      </c>
      <c r="I47" s="36">
        <v>0</v>
      </c>
      <c r="J47" s="74">
        <f t="shared" si="6"/>
        <v>0</v>
      </c>
      <c r="K47" s="37">
        <f t="shared" si="7"/>
        <v>0</v>
      </c>
      <c r="L47" s="37">
        <f t="shared" si="8"/>
        <v>0</v>
      </c>
      <c r="M47" s="65">
        <f t="shared" si="9"/>
        <v>0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0</v>
      </c>
      <c r="F50" s="140">
        <v>0</v>
      </c>
      <c r="G50" s="73">
        <f t="shared" si="5"/>
        <v>0</v>
      </c>
      <c r="H50" s="70">
        <v>0</v>
      </c>
      <c r="I50" s="36">
        <v>0</v>
      </c>
      <c r="J50" s="74">
        <f t="shared" si="6"/>
        <v>0</v>
      </c>
      <c r="K50" s="37">
        <f t="shared" si="7"/>
        <v>0</v>
      </c>
      <c r="L50" s="37">
        <f t="shared" si="8"/>
        <v>0</v>
      </c>
      <c r="M50" s="65">
        <f t="shared" si="9"/>
        <v>0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0</v>
      </c>
      <c r="F53" s="140">
        <v>0</v>
      </c>
      <c r="G53" s="73">
        <f t="shared" si="5"/>
        <v>0</v>
      </c>
      <c r="H53" s="70">
        <v>0</v>
      </c>
      <c r="I53" s="36">
        <v>0</v>
      </c>
      <c r="J53" s="74">
        <f t="shared" si="6"/>
        <v>0</v>
      </c>
      <c r="K53" s="37">
        <f t="shared" si="7"/>
        <v>0</v>
      </c>
      <c r="L53" s="37">
        <f t="shared" si="8"/>
        <v>0</v>
      </c>
      <c r="M53" s="65">
        <f t="shared" si="9"/>
        <v>0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8582</v>
      </c>
      <c r="F59" s="140">
        <f t="shared" si="10"/>
        <v>1199</v>
      </c>
      <c r="G59" s="73">
        <f t="shared" si="10"/>
        <v>9781</v>
      </c>
      <c r="H59" s="70">
        <f t="shared" si="10"/>
        <v>30</v>
      </c>
      <c r="I59" s="36">
        <f t="shared" si="10"/>
        <v>60</v>
      </c>
      <c r="J59" s="74">
        <f t="shared" si="10"/>
        <v>90</v>
      </c>
      <c r="K59" s="37">
        <f t="shared" si="10"/>
        <v>8612</v>
      </c>
      <c r="L59" s="37">
        <f t="shared" si="10"/>
        <v>1259</v>
      </c>
      <c r="M59" s="65">
        <f t="shared" si="10"/>
        <v>9871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0" sqref="A10:XFD10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54.75" customHeight="1">
      <c r="E1" s="205" t="s">
        <v>1056</v>
      </c>
      <c r="F1" s="205"/>
    </row>
    <row r="2" spans="1:6">
      <c r="C2" s="117" t="s">
        <v>937</v>
      </c>
      <c r="D2" s="107">
        <v>300032</v>
      </c>
      <c r="E2" s="107"/>
    </row>
    <row r="3" spans="1:6">
      <c r="A3" s="162"/>
      <c r="B3" s="162"/>
      <c r="C3" s="118" t="s">
        <v>287</v>
      </c>
      <c r="D3" s="209" t="s">
        <v>3</v>
      </c>
      <c r="E3" s="209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10" t="s">
        <v>936</v>
      </c>
      <c r="B5" s="210"/>
      <c r="C5" s="210"/>
      <c r="D5" s="210"/>
      <c r="E5" s="210"/>
      <c r="F5" s="210"/>
    </row>
    <row r="6" spans="1:6" ht="47.25" customHeight="1">
      <c r="A6" s="108"/>
      <c r="B6" s="171" t="s">
        <v>1057</v>
      </c>
      <c r="C6" s="211" t="s">
        <v>285</v>
      </c>
      <c r="D6" s="211"/>
      <c r="E6" s="211"/>
      <c r="F6" s="125" t="s">
        <v>283</v>
      </c>
    </row>
    <row r="7" spans="1:6" ht="18.75" customHeight="1">
      <c r="A7" s="109"/>
      <c r="B7" s="109"/>
      <c r="C7" s="127" t="s">
        <v>5</v>
      </c>
      <c r="D7" s="212" t="s">
        <v>262</v>
      </c>
      <c r="E7" s="212"/>
      <c r="F7" s="212"/>
    </row>
    <row r="8" spans="1:6" ht="17.25" customHeight="1">
      <c r="B8" s="128" t="s">
        <v>4</v>
      </c>
      <c r="C8" s="126" t="s">
        <v>685</v>
      </c>
      <c r="D8" s="213" t="s">
        <v>262</v>
      </c>
      <c r="E8" s="213"/>
      <c r="F8" s="213"/>
    </row>
    <row r="9" spans="1:6" ht="15" customHeight="1">
      <c r="A9" s="214" t="s">
        <v>6</v>
      </c>
      <c r="B9" s="215" t="s">
        <v>684</v>
      </c>
      <c r="C9" s="217" t="s">
        <v>7</v>
      </c>
      <c r="D9" s="219" t="s">
        <v>8</v>
      </c>
      <c r="E9" s="219"/>
      <c r="F9" s="219"/>
    </row>
    <row r="10" spans="1:6" ht="48" thickBot="1">
      <c r="A10" s="215"/>
      <c r="B10" s="216"/>
      <c r="C10" s="218"/>
      <c r="D10" s="110" t="s">
        <v>9</v>
      </c>
      <c r="E10" s="110" t="s">
        <v>10</v>
      </c>
      <c r="F10" s="110" t="s">
        <v>11</v>
      </c>
    </row>
    <row r="11" spans="1:6">
      <c r="A11" s="141">
        <v>1</v>
      </c>
      <c r="B11" s="142" t="s">
        <v>333</v>
      </c>
      <c r="C11" s="143" t="s">
        <v>58</v>
      </c>
      <c r="D11" s="112">
        <v>50</v>
      </c>
      <c r="E11" s="112">
        <v>5</v>
      </c>
      <c r="F11" s="113">
        <v>55</v>
      </c>
    </row>
    <row r="12" spans="1:6" ht="32.25" thickBot="1">
      <c r="A12" s="144">
        <v>2</v>
      </c>
      <c r="B12" s="145" t="s">
        <v>334</v>
      </c>
      <c r="C12" s="121" t="s">
        <v>59</v>
      </c>
      <c r="D12" s="149">
        <v>50</v>
      </c>
      <c r="E12" s="149">
        <v>5</v>
      </c>
      <c r="F12" s="114">
        <v>55</v>
      </c>
    </row>
    <row r="13" spans="1:6">
      <c r="A13" s="141">
        <v>3</v>
      </c>
      <c r="B13" s="142" t="s">
        <v>335</v>
      </c>
      <c r="C13" s="122" t="s">
        <v>60</v>
      </c>
      <c r="D13" s="112">
        <v>8511</v>
      </c>
      <c r="E13" s="112">
        <v>108</v>
      </c>
      <c r="F13" s="113">
        <v>8619</v>
      </c>
    </row>
    <row r="14" spans="1:6">
      <c r="A14" s="146">
        <v>4</v>
      </c>
      <c r="B14" s="111" t="s">
        <v>336</v>
      </c>
      <c r="C14" s="123" t="s">
        <v>61</v>
      </c>
      <c r="D14" s="150">
        <v>1940</v>
      </c>
      <c r="E14" s="151">
        <v>71</v>
      </c>
      <c r="F14" s="115">
        <v>2011</v>
      </c>
    </row>
    <row r="15" spans="1:6">
      <c r="A15" s="146">
        <v>5</v>
      </c>
      <c r="B15" s="111" t="s">
        <v>337</v>
      </c>
      <c r="C15" s="123" t="s">
        <v>62</v>
      </c>
      <c r="D15" s="150">
        <v>19</v>
      </c>
      <c r="E15" s="151">
        <v>2</v>
      </c>
      <c r="F15" s="115">
        <v>21</v>
      </c>
    </row>
    <row r="16" spans="1:6">
      <c r="A16" s="146">
        <v>6</v>
      </c>
      <c r="B16" s="111" t="s">
        <v>338</v>
      </c>
      <c r="C16" s="123" t="s">
        <v>63</v>
      </c>
      <c r="D16" s="150">
        <v>3800</v>
      </c>
      <c r="E16" s="151">
        <v>1</v>
      </c>
      <c r="F16" s="115">
        <v>3801</v>
      </c>
    </row>
    <row r="17" spans="1:6">
      <c r="A17" s="146">
        <v>7</v>
      </c>
      <c r="B17" s="111" t="s">
        <v>339</v>
      </c>
      <c r="C17" s="123" t="s">
        <v>64</v>
      </c>
      <c r="D17" s="150">
        <v>1381</v>
      </c>
      <c r="E17" s="151">
        <v>21</v>
      </c>
      <c r="F17" s="115">
        <v>1402</v>
      </c>
    </row>
    <row r="18" spans="1:6">
      <c r="A18" s="146">
        <v>8</v>
      </c>
      <c r="B18" s="111" t="s">
        <v>340</v>
      </c>
      <c r="C18" s="123" t="s">
        <v>65</v>
      </c>
      <c r="D18" s="150">
        <v>78</v>
      </c>
      <c r="E18" s="151">
        <v>2</v>
      </c>
      <c r="F18" s="115">
        <v>80</v>
      </c>
    </row>
    <row r="19" spans="1:6">
      <c r="A19" s="146">
        <v>9</v>
      </c>
      <c r="B19" s="111" t="s">
        <v>341</v>
      </c>
      <c r="C19" s="123" t="s">
        <v>12</v>
      </c>
      <c r="D19" s="150">
        <v>1</v>
      </c>
      <c r="E19" s="151">
        <v>1</v>
      </c>
      <c r="F19" s="115">
        <v>2</v>
      </c>
    </row>
    <row r="20" spans="1:6">
      <c r="A20" s="146">
        <v>10</v>
      </c>
      <c r="B20" s="111" t="s">
        <v>342</v>
      </c>
      <c r="C20" s="123" t="s">
        <v>66</v>
      </c>
      <c r="D20" s="150">
        <v>43</v>
      </c>
      <c r="E20" s="151">
        <v>2</v>
      </c>
      <c r="F20" s="115">
        <v>45</v>
      </c>
    </row>
    <row r="21" spans="1:6" ht="31.5">
      <c r="A21" s="146">
        <v>11</v>
      </c>
      <c r="B21" s="111" t="s">
        <v>343</v>
      </c>
      <c r="C21" s="123" t="s">
        <v>771</v>
      </c>
      <c r="D21" s="150">
        <v>9</v>
      </c>
      <c r="E21" s="151">
        <v>1</v>
      </c>
      <c r="F21" s="115">
        <v>10</v>
      </c>
    </row>
    <row r="22" spans="1:6">
      <c r="A22" s="146">
        <v>12</v>
      </c>
      <c r="B22" s="111" t="s">
        <v>344</v>
      </c>
      <c r="C22" s="123" t="s">
        <v>67</v>
      </c>
      <c r="D22" s="150">
        <v>59</v>
      </c>
      <c r="E22" s="151">
        <v>1</v>
      </c>
      <c r="F22" s="115">
        <v>60</v>
      </c>
    </row>
    <row r="23" spans="1:6">
      <c r="A23" s="146">
        <v>13</v>
      </c>
      <c r="B23" s="111" t="s">
        <v>345</v>
      </c>
      <c r="C23" s="123" t="s">
        <v>993</v>
      </c>
      <c r="D23" s="150">
        <v>197</v>
      </c>
      <c r="E23" s="151">
        <v>1</v>
      </c>
      <c r="F23" s="115">
        <v>198</v>
      </c>
    </row>
    <row r="24" spans="1:6">
      <c r="A24" s="146">
        <v>14</v>
      </c>
      <c r="B24" s="111" t="s">
        <v>346</v>
      </c>
      <c r="C24" s="123" t="s">
        <v>994</v>
      </c>
      <c r="D24" s="150">
        <v>449</v>
      </c>
      <c r="E24" s="151">
        <v>1</v>
      </c>
      <c r="F24" s="115">
        <v>450</v>
      </c>
    </row>
    <row r="25" spans="1:6">
      <c r="A25" s="146">
        <v>15</v>
      </c>
      <c r="B25" s="111" t="s">
        <v>347</v>
      </c>
      <c r="C25" s="123" t="s">
        <v>995</v>
      </c>
      <c r="D25" s="150">
        <v>361</v>
      </c>
      <c r="E25" s="151">
        <v>2</v>
      </c>
      <c r="F25" s="115">
        <v>363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174</v>
      </c>
      <c r="E26" s="152">
        <v>2</v>
      </c>
      <c r="F26" s="114">
        <v>176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0</v>
      </c>
      <c r="F28" s="113">
        <v>0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0</v>
      </c>
      <c r="F30" s="114">
        <v>0</v>
      </c>
    </row>
    <row r="31" spans="1:6" ht="16.5" hidden="1" thickBot="1">
      <c r="A31" s="146">
        <v>21</v>
      </c>
      <c r="B31" s="142" t="s">
        <v>352</v>
      </c>
      <c r="C31" s="122" t="s">
        <v>69</v>
      </c>
      <c r="D31" s="112">
        <v>0</v>
      </c>
      <c r="E31" s="112">
        <v>0</v>
      </c>
      <c r="F31" s="113">
        <v>0</v>
      </c>
    </row>
    <row r="32" spans="1:6" ht="16.5" hidden="1" thickBot="1">
      <c r="A32" s="146">
        <v>22</v>
      </c>
      <c r="B32" s="111" t="s">
        <v>353</v>
      </c>
      <c r="C32" s="123" t="s">
        <v>15</v>
      </c>
      <c r="D32" s="150">
        <v>0</v>
      </c>
      <c r="E32" s="151">
        <v>0</v>
      </c>
      <c r="F32" s="115">
        <v>0</v>
      </c>
    </row>
    <row r="33" spans="1:6" ht="16.5" hidden="1" thickBot="1">
      <c r="A33" s="146">
        <v>23</v>
      </c>
      <c r="B33" s="111" t="s">
        <v>354</v>
      </c>
      <c r="C33" s="123" t="s">
        <v>70</v>
      </c>
      <c r="D33" s="150">
        <v>0</v>
      </c>
      <c r="E33" s="151">
        <v>0</v>
      </c>
      <c r="F33" s="115">
        <v>0</v>
      </c>
    </row>
    <row r="34" spans="1:6" ht="16.5" hidden="1" thickBot="1">
      <c r="A34" s="146">
        <v>24</v>
      </c>
      <c r="B34" s="111" t="s">
        <v>355</v>
      </c>
      <c r="C34" s="123" t="s">
        <v>290</v>
      </c>
      <c r="D34" s="150">
        <v>0</v>
      </c>
      <c r="E34" s="151">
        <v>0</v>
      </c>
      <c r="F34" s="115">
        <v>0</v>
      </c>
    </row>
    <row r="35" spans="1:6" ht="16.5" hidden="1" thickBot="1">
      <c r="A35" s="146">
        <v>25</v>
      </c>
      <c r="B35" s="111" t="s">
        <v>356</v>
      </c>
      <c r="C35" s="123" t="s">
        <v>291</v>
      </c>
      <c r="D35" s="150">
        <v>0</v>
      </c>
      <c r="E35" s="151">
        <v>0</v>
      </c>
      <c r="F35" s="115">
        <v>0</v>
      </c>
    </row>
    <row r="36" spans="1:6" ht="16.5" hidden="1" thickBot="1">
      <c r="A36" s="146">
        <v>26</v>
      </c>
      <c r="B36" s="111" t="s">
        <v>357</v>
      </c>
      <c r="C36" s="123" t="s">
        <v>16</v>
      </c>
      <c r="D36" s="150">
        <v>0</v>
      </c>
      <c r="E36" s="151">
        <v>0</v>
      </c>
      <c r="F36" s="115">
        <v>0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 ht="16.5" hidden="1" thickBot="1">
      <c r="A38" s="146">
        <v>28</v>
      </c>
      <c r="B38" s="142" t="s">
        <v>359</v>
      </c>
      <c r="C38" s="122" t="s">
        <v>71</v>
      </c>
      <c r="D38" s="112">
        <v>0</v>
      </c>
      <c r="E38" s="112">
        <v>0</v>
      </c>
      <c r="F38" s="113">
        <v>0</v>
      </c>
    </row>
    <row r="39" spans="1:6" ht="16.5" hidden="1" thickBot="1">
      <c r="A39" s="146">
        <v>29</v>
      </c>
      <c r="B39" s="111" t="s">
        <v>360</v>
      </c>
      <c r="C39" s="123" t="s">
        <v>292</v>
      </c>
      <c r="D39" s="150">
        <v>0</v>
      </c>
      <c r="E39" s="151">
        <v>0</v>
      </c>
      <c r="F39" s="115">
        <v>0</v>
      </c>
    </row>
    <row r="40" spans="1:6" ht="16.5" hidden="1" thickBot="1">
      <c r="A40" s="146">
        <v>30</v>
      </c>
      <c r="B40" s="111" t="s">
        <v>361</v>
      </c>
      <c r="C40" s="123" t="s">
        <v>293</v>
      </c>
      <c r="D40" s="150">
        <v>0</v>
      </c>
      <c r="E40" s="151">
        <v>0</v>
      </c>
      <c r="F40" s="115">
        <v>0</v>
      </c>
    </row>
    <row r="41" spans="1:6" ht="16.5" hidden="1" thickBot="1">
      <c r="A41" s="146">
        <v>31</v>
      </c>
      <c r="B41" s="111" t="s">
        <v>362</v>
      </c>
      <c r="C41" s="123" t="s">
        <v>17</v>
      </c>
      <c r="D41" s="150">
        <v>0</v>
      </c>
      <c r="E41" s="151">
        <v>0</v>
      </c>
      <c r="F41" s="115">
        <v>0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 ht="16.5" hidden="1" thickBot="1">
      <c r="A45" s="146">
        <v>35</v>
      </c>
      <c r="B45" s="142" t="s">
        <v>367</v>
      </c>
      <c r="C45" s="122" t="s">
        <v>997</v>
      </c>
      <c r="D45" s="112">
        <v>0</v>
      </c>
      <c r="E45" s="112">
        <v>0</v>
      </c>
      <c r="F45" s="113">
        <v>0</v>
      </c>
    </row>
    <row r="46" spans="1:6" ht="16.5" hidden="1" thickBot="1">
      <c r="A46" s="146">
        <v>36</v>
      </c>
      <c r="B46" s="111" t="s">
        <v>772</v>
      </c>
      <c r="C46" s="123" t="s">
        <v>773</v>
      </c>
      <c r="D46" s="150">
        <v>0</v>
      </c>
      <c r="E46" s="151">
        <v>0</v>
      </c>
      <c r="F46" s="115">
        <v>0</v>
      </c>
    </row>
    <row r="47" spans="1:6" ht="32.25" hidden="1" thickBot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 ht="16.5" hidden="1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0</v>
      </c>
      <c r="F48" s="115">
        <v>0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0</v>
      </c>
      <c r="F50" s="113">
        <v>0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0</v>
      </c>
      <c r="F51" s="115">
        <v>0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 ht="16.5" hidden="1" thickBot="1">
      <c r="A80" s="146">
        <v>70</v>
      </c>
      <c r="B80" s="142" t="s">
        <v>396</v>
      </c>
      <c r="C80" s="122" t="s">
        <v>94</v>
      </c>
      <c r="D80" s="112">
        <v>0</v>
      </c>
      <c r="E80" s="112">
        <v>0</v>
      </c>
      <c r="F80" s="113">
        <v>0</v>
      </c>
    </row>
    <row r="81" spans="1:6" ht="16.5" hidden="1" thickBot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t="16.5" hidden="1" thickBot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t="16.5" hidden="1" thickBot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t="16.5" hidden="1" thickBot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t="16.5" hidden="1" thickBot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t="16.5" hidden="1" thickBot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t="16.5" hidden="1" thickBot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 ht="16.5" hidden="1" thickBot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 ht="16.5" hidden="1" thickBot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 ht="16.5" hidden="1" thickBot="1">
      <c r="A90" s="146">
        <v>80</v>
      </c>
      <c r="B90" s="154" t="s">
        <v>702</v>
      </c>
      <c r="C90" s="155" t="s">
        <v>294</v>
      </c>
      <c r="D90" s="158">
        <v>0</v>
      </c>
      <c r="E90" s="151">
        <v>0</v>
      </c>
      <c r="F90" s="157">
        <v>0</v>
      </c>
    </row>
    <row r="91" spans="1:6" ht="16.5" hidden="1" thickBot="1">
      <c r="A91" s="146">
        <v>81</v>
      </c>
      <c r="B91" s="154" t="s">
        <v>703</v>
      </c>
      <c r="C91" s="155" t="s">
        <v>96</v>
      </c>
      <c r="D91" s="151">
        <v>0</v>
      </c>
      <c r="E91" s="151">
        <v>0</v>
      </c>
      <c r="F91" s="157">
        <v>0</v>
      </c>
    </row>
    <row r="92" spans="1:6" ht="16.5" hidden="1" thickBot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t="16.5" hidden="1" thickBot="1">
      <c r="A93" s="146">
        <v>83</v>
      </c>
      <c r="B93" s="111" t="s">
        <v>704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t="16.5" hidden="1" thickBot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t="16.5" hidden="1" thickBot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t="16.5" hidden="1" thickBot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t="16.5" hidden="1" thickBot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t="16.5" hidden="1" thickBot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hidden="1" thickBot="1">
      <c r="A99" s="146">
        <v>89</v>
      </c>
      <c r="B99" s="159" t="s">
        <v>713</v>
      </c>
      <c r="C99" s="160" t="s">
        <v>714</v>
      </c>
      <c r="D99" s="151">
        <v>0</v>
      </c>
      <c r="E99" s="151">
        <v>0</v>
      </c>
      <c r="F99" s="115">
        <v>0</v>
      </c>
    </row>
    <row r="100" spans="1:6" ht="16.5" hidden="1" thickBot="1">
      <c r="A100" s="146">
        <v>90</v>
      </c>
      <c r="B100" s="142" t="s">
        <v>409</v>
      </c>
      <c r="C100" s="122" t="s">
        <v>98</v>
      </c>
      <c r="D100" s="112">
        <v>0</v>
      </c>
      <c r="E100" s="112">
        <v>0</v>
      </c>
      <c r="F100" s="113">
        <v>0</v>
      </c>
    </row>
    <row r="101" spans="1:6" ht="16.5" hidden="1" thickBot="1">
      <c r="A101" s="146">
        <v>91</v>
      </c>
      <c r="B101" s="111" t="s">
        <v>410</v>
      </c>
      <c r="C101" s="123" t="s">
        <v>782</v>
      </c>
      <c r="D101" s="151">
        <v>0</v>
      </c>
      <c r="E101" s="151">
        <v>0</v>
      </c>
      <c r="F101" s="115">
        <v>0</v>
      </c>
    </row>
    <row r="102" spans="1:6" ht="16.5" hidden="1" thickBot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 ht="16.5" hidden="1" thickBot="1">
      <c r="A103" s="146">
        <v>93</v>
      </c>
      <c r="B103" s="111" t="s">
        <v>412</v>
      </c>
      <c r="C103" s="123" t="s">
        <v>784</v>
      </c>
      <c r="D103" s="151">
        <v>0</v>
      </c>
      <c r="E103" s="151">
        <v>0</v>
      </c>
      <c r="F103" s="115">
        <v>0</v>
      </c>
    </row>
    <row r="104" spans="1:6" ht="16.5" hidden="1" thickBot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 ht="16.5" hidden="1" thickBot="1">
      <c r="A105" s="146">
        <v>95</v>
      </c>
      <c r="B105" s="111" t="s">
        <v>414</v>
      </c>
      <c r="C105" s="148" t="s">
        <v>999</v>
      </c>
      <c r="D105" s="151">
        <v>0</v>
      </c>
      <c r="E105" s="151">
        <v>0</v>
      </c>
      <c r="F105" s="115">
        <v>0</v>
      </c>
    </row>
    <row r="106" spans="1:6" ht="16.5" hidden="1" thickBot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2.25" hidden="1" thickBot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2.25" hidden="1" thickBot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2.25" hidden="1" thickBot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 ht="16.5" hidden="1" thickBot="1">
      <c r="A110" s="146">
        <v>100</v>
      </c>
      <c r="B110" s="163" t="s">
        <v>416</v>
      </c>
      <c r="C110" s="164" t="s">
        <v>99</v>
      </c>
      <c r="D110" s="165">
        <v>0</v>
      </c>
      <c r="E110" s="166">
        <v>0</v>
      </c>
      <c r="F110" s="167">
        <v>0</v>
      </c>
    </row>
    <row r="111" spans="1:6" ht="16.5" hidden="1" thickBot="1">
      <c r="A111" s="146">
        <v>101</v>
      </c>
      <c r="B111" s="159" t="s">
        <v>417</v>
      </c>
      <c r="C111" s="160" t="s">
        <v>100</v>
      </c>
      <c r="D111" s="151">
        <v>0</v>
      </c>
      <c r="E111" s="161">
        <v>0</v>
      </c>
      <c r="F111" s="115">
        <v>0</v>
      </c>
    </row>
    <row r="112" spans="1:6" ht="16.5" hidden="1" thickBot="1">
      <c r="A112" s="146">
        <v>102</v>
      </c>
      <c r="B112" s="159" t="s">
        <v>418</v>
      </c>
      <c r="C112" s="160" t="s">
        <v>101</v>
      </c>
      <c r="D112" s="151">
        <v>0</v>
      </c>
      <c r="E112" s="161">
        <v>0</v>
      </c>
      <c r="F112" s="115">
        <v>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 ht="16.5" hidden="1" thickBot="1">
      <c r="A114" s="146">
        <v>104</v>
      </c>
      <c r="B114" s="142" t="s">
        <v>420</v>
      </c>
      <c r="C114" s="122" t="s">
        <v>103</v>
      </c>
      <c r="D114" s="112">
        <v>0</v>
      </c>
      <c r="E114" s="112">
        <v>0</v>
      </c>
      <c r="F114" s="113">
        <v>0</v>
      </c>
    </row>
    <row r="115" spans="1:6" ht="16.5" hidden="1" thickBot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t="16.5" hidden="1" thickBot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 ht="16.5" hidden="1" thickBot="1">
      <c r="A117" s="146">
        <v>107</v>
      </c>
      <c r="B117" s="159" t="s">
        <v>423</v>
      </c>
      <c r="C117" s="160" t="s">
        <v>104</v>
      </c>
      <c r="D117" s="151">
        <v>0</v>
      </c>
      <c r="E117" s="161">
        <v>0</v>
      </c>
      <c r="F117" s="115">
        <v>0</v>
      </c>
    </row>
    <row r="118" spans="1:6" ht="16.5" hidden="1" thickBot="1">
      <c r="A118" s="146">
        <v>108</v>
      </c>
      <c r="B118" s="159" t="s">
        <v>424</v>
      </c>
      <c r="C118" s="160" t="s">
        <v>105</v>
      </c>
      <c r="D118" s="151">
        <v>0</v>
      </c>
      <c r="E118" s="161">
        <v>0</v>
      </c>
      <c r="F118" s="115">
        <v>0</v>
      </c>
    </row>
    <row r="119" spans="1:6" ht="16.5" hidden="1" thickBot="1">
      <c r="A119" s="146">
        <v>109</v>
      </c>
      <c r="B119" s="159" t="s">
        <v>425</v>
      </c>
      <c r="C119" s="160" t="s">
        <v>789</v>
      </c>
      <c r="D119" s="151">
        <v>0</v>
      </c>
      <c r="E119" s="161">
        <v>0</v>
      </c>
      <c r="F119" s="115">
        <v>0</v>
      </c>
    </row>
    <row r="120" spans="1:6" ht="16.5" hidden="1" thickBot="1">
      <c r="A120" s="146">
        <v>110</v>
      </c>
      <c r="B120" s="159" t="s">
        <v>426</v>
      </c>
      <c r="C120" s="160" t="s">
        <v>29</v>
      </c>
      <c r="D120" s="151">
        <v>0</v>
      </c>
      <c r="E120" s="161">
        <v>0</v>
      </c>
      <c r="F120" s="115">
        <v>0</v>
      </c>
    </row>
    <row r="121" spans="1:6" ht="16.5" hidden="1" thickBot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t="16.5" hidden="1" thickBot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 ht="16.5" hidden="1" thickBot="1">
      <c r="A123" s="146">
        <v>113</v>
      </c>
      <c r="B123" s="159" t="s">
        <v>429</v>
      </c>
      <c r="C123" s="160" t="s">
        <v>106</v>
      </c>
      <c r="D123" s="151">
        <v>0</v>
      </c>
      <c r="E123" s="161">
        <v>0</v>
      </c>
      <c r="F123" s="115">
        <v>0</v>
      </c>
    </row>
    <row r="124" spans="1:6" ht="16.5" hidden="1" thickBot="1">
      <c r="A124" s="146">
        <v>114</v>
      </c>
      <c r="B124" s="159" t="s">
        <v>430</v>
      </c>
      <c r="C124" s="160" t="s">
        <v>107</v>
      </c>
      <c r="D124" s="151">
        <v>0</v>
      </c>
      <c r="E124" s="161">
        <v>0</v>
      </c>
      <c r="F124" s="115">
        <v>0</v>
      </c>
    </row>
    <row r="125" spans="1:6" ht="16.5" hidden="1" thickBot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 ht="16.5" hidden="1" thickBot="1">
      <c r="A126" s="146">
        <v>116</v>
      </c>
      <c r="B126" s="159" t="s">
        <v>432</v>
      </c>
      <c r="C126" s="160" t="s">
        <v>31</v>
      </c>
      <c r="D126" s="151">
        <v>0</v>
      </c>
      <c r="E126" s="161">
        <v>0</v>
      </c>
      <c r="F126" s="115">
        <v>0</v>
      </c>
    </row>
    <row r="127" spans="1:6" ht="16.5" hidden="1" thickBot="1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0</v>
      </c>
      <c r="F127" s="115">
        <v>0</v>
      </c>
    </row>
    <row r="128" spans="1:6" ht="16.5" hidden="1" thickBot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t="16.5" hidden="1" thickBot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hidden="1" thickBot="1">
      <c r="A130" s="146">
        <v>120</v>
      </c>
      <c r="B130" s="159" t="s">
        <v>436</v>
      </c>
      <c r="C130" s="160" t="s">
        <v>32</v>
      </c>
      <c r="D130" s="151">
        <v>0</v>
      </c>
      <c r="E130" s="161">
        <v>0</v>
      </c>
      <c r="F130" s="115">
        <v>0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 ht="16.5" hidden="1" thickBot="1">
      <c r="A134" s="146">
        <v>124</v>
      </c>
      <c r="B134" s="142" t="s">
        <v>437</v>
      </c>
      <c r="C134" s="122" t="s">
        <v>108</v>
      </c>
      <c r="D134" s="112">
        <v>0</v>
      </c>
      <c r="E134" s="112">
        <v>0</v>
      </c>
      <c r="F134" s="113">
        <v>0</v>
      </c>
    </row>
    <row r="135" spans="1:6" ht="16.5" hidden="1" thickBot="1">
      <c r="A135" s="146">
        <v>125</v>
      </c>
      <c r="B135" s="159" t="s">
        <v>438</v>
      </c>
      <c r="C135" s="160" t="s">
        <v>1006</v>
      </c>
      <c r="D135" s="151">
        <v>0</v>
      </c>
      <c r="E135" s="161">
        <v>0</v>
      </c>
      <c r="F135" s="115">
        <v>0</v>
      </c>
    </row>
    <row r="136" spans="1:6" ht="16.5" hidden="1" thickBot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 ht="16.5" hidden="1" thickBot="1">
      <c r="A137" s="146">
        <v>127</v>
      </c>
      <c r="B137" s="159" t="s">
        <v>440</v>
      </c>
      <c r="C137" s="160" t="s">
        <v>109</v>
      </c>
      <c r="D137" s="151">
        <v>0</v>
      </c>
      <c r="E137" s="161">
        <v>0</v>
      </c>
      <c r="F137" s="115">
        <v>0</v>
      </c>
    </row>
    <row r="138" spans="1:6" ht="16.5" hidden="1" thickBot="1">
      <c r="A138" s="146">
        <v>128</v>
      </c>
      <c r="B138" s="159" t="s">
        <v>441</v>
      </c>
      <c r="C138" s="160" t="s">
        <v>110</v>
      </c>
      <c r="D138" s="151">
        <v>0</v>
      </c>
      <c r="E138" s="161">
        <v>0</v>
      </c>
      <c r="F138" s="115">
        <v>0</v>
      </c>
    </row>
    <row r="139" spans="1:6" ht="16.5" hidden="1" thickBot="1">
      <c r="A139" s="146">
        <v>129</v>
      </c>
      <c r="B139" s="159" t="s">
        <v>442</v>
      </c>
      <c r="C139" s="160" t="s">
        <v>111</v>
      </c>
      <c r="D139" s="151">
        <v>0</v>
      </c>
      <c r="E139" s="161">
        <v>0</v>
      </c>
      <c r="F139" s="115">
        <v>0</v>
      </c>
    </row>
    <row r="140" spans="1:6" ht="16.5" hidden="1" thickBot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0</v>
      </c>
      <c r="F140" s="115">
        <v>0</v>
      </c>
    </row>
    <row r="141" spans="1:6" ht="16.5" hidden="1" thickBot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t="16.5" hidden="1" thickBot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 ht="16.5" hidden="1" thickBot="1">
      <c r="A143" s="146">
        <v>133</v>
      </c>
      <c r="B143" s="159" t="s">
        <v>446</v>
      </c>
      <c r="C143" s="160" t="s">
        <v>113</v>
      </c>
      <c r="D143" s="151">
        <v>0</v>
      </c>
      <c r="E143" s="161">
        <v>0</v>
      </c>
      <c r="F143" s="115">
        <v>0</v>
      </c>
    </row>
    <row r="144" spans="1:6" ht="16.5" hidden="1" thickBot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>
      <c r="A147" s="146">
        <v>137</v>
      </c>
      <c r="B147" s="142" t="s">
        <v>450</v>
      </c>
      <c r="C147" s="122" t="s">
        <v>117</v>
      </c>
      <c r="D147" s="112">
        <v>0</v>
      </c>
      <c r="E147" s="112">
        <v>1081</v>
      </c>
      <c r="F147" s="113">
        <v>1081</v>
      </c>
    </row>
    <row r="148" spans="1:6">
      <c r="A148" s="146">
        <v>138</v>
      </c>
      <c r="B148" s="159" t="s">
        <v>451</v>
      </c>
      <c r="C148" s="160" t="s">
        <v>118</v>
      </c>
      <c r="D148" s="151">
        <v>0</v>
      </c>
      <c r="E148" s="161">
        <v>467</v>
      </c>
      <c r="F148" s="115">
        <v>467</v>
      </c>
    </row>
    <row r="149" spans="1:6">
      <c r="A149" s="146">
        <v>139</v>
      </c>
      <c r="B149" s="159" t="s">
        <v>452</v>
      </c>
      <c r="C149" s="160" t="s">
        <v>119</v>
      </c>
      <c r="D149" s="151">
        <v>0</v>
      </c>
      <c r="E149" s="161">
        <v>2</v>
      </c>
      <c r="F149" s="115">
        <v>2</v>
      </c>
    </row>
    <row r="150" spans="1:6" ht="31.5">
      <c r="A150" s="146">
        <v>140</v>
      </c>
      <c r="B150" s="159" t="s">
        <v>453</v>
      </c>
      <c r="C150" s="160" t="s">
        <v>33</v>
      </c>
      <c r="D150" s="151">
        <v>0</v>
      </c>
      <c r="E150" s="161">
        <v>10</v>
      </c>
      <c r="F150" s="115">
        <v>10</v>
      </c>
    </row>
    <row r="151" spans="1:6">
      <c r="A151" s="146">
        <v>141</v>
      </c>
      <c r="B151" s="159" t="s">
        <v>454</v>
      </c>
      <c r="C151" s="160" t="s">
        <v>120</v>
      </c>
      <c r="D151" s="151">
        <v>0</v>
      </c>
      <c r="E151" s="161">
        <v>302</v>
      </c>
      <c r="F151" s="115">
        <v>302</v>
      </c>
    </row>
    <row r="152" spans="1:6">
      <c r="A152" s="146">
        <v>142</v>
      </c>
      <c r="B152" s="159" t="s">
        <v>455</v>
      </c>
      <c r="C152" s="160" t="s">
        <v>121</v>
      </c>
      <c r="D152" s="151">
        <v>0</v>
      </c>
      <c r="E152" s="161">
        <v>240</v>
      </c>
      <c r="F152" s="115">
        <v>240</v>
      </c>
    </row>
    <row r="153" spans="1:6">
      <c r="A153" s="146">
        <v>143</v>
      </c>
      <c r="B153" s="159" t="s">
        <v>456</v>
      </c>
      <c r="C153" s="160" t="s">
        <v>122</v>
      </c>
      <c r="D153" s="151">
        <v>0</v>
      </c>
      <c r="E153" s="161">
        <v>15</v>
      </c>
      <c r="F153" s="115">
        <v>15</v>
      </c>
    </row>
    <row r="154" spans="1:6" ht="16.5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45</v>
      </c>
      <c r="F154" s="115">
        <v>45</v>
      </c>
    </row>
    <row r="155" spans="1:6" ht="16.5" hidden="1" thickBot="1">
      <c r="A155" s="146">
        <v>145</v>
      </c>
      <c r="B155" s="142" t="s">
        <v>458</v>
      </c>
      <c r="C155" s="122" t="s">
        <v>124</v>
      </c>
      <c r="D155" s="112">
        <v>0</v>
      </c>
      <c r="E155" s="112">
        <v>0</v>
      </c>
      <c r="F155" s="113">
        <v>0</v>
      </c>
    </row>
    <row r="156" spans="1:6" ht="16.5" hidden="1" thickBot="1">
      <c r="A156" s="146">
        <v>146</v>
      </c>
      <c r="B156" s="159" t="s">
        <v>459</v>
      </c>
      <c r="C156" s="160" t="s">
        <v>125</v>
      </c>
      <c r="D156" s="151">
        <v>0</v>
      </c>
      <c r="E156" s="161">
        <v>0</v>
      </c>
      <c r="F156" s="115">
        <v>0</v>
      </c>
    </row>
    <row r="157" spans="1:6" ht="32.2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0</v>
      </c>
      <c r="F158" s="115">
        <v>0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32.2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32.2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 ht="16.5" hidden="1" thickBot="1">
      <c r="A239" s="146">
        <v>229</v>
      </c>
      <c r="B239" s="142" t="s">
        <v>497</v>
      </c>
      <c r="C239" s="122" t="s">
        <v>137</v>
      </c>
      <c r="D239" s="112">
        <v>0</v>
      </c>
      <c r="E239" s="112">
        <v>0</v>
      </c>
      <c r="F239" s="113">
        <v>0</v>
      </c>
    </row>
    <row r="240" spans="1:6" ht="32.25" hidden="1" thickBot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t="16.5" hidden="1" thickBot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 ht="16.5" hidden="1" thickBot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0</v>
      </c>
      <c r="F242" s="115">
        <v>0</v>
      </c>
    </row>
    <row r="243" spans="1:6" ht="32.25" hidden="1" thickBot="1">
      <c r="A243" s="146">
        <v>233</v>
      </c>
      <c r="B243" s="159" t="s">
        <v>511</v>
      </c>
      <c r="C243" s="160" t="s">
        <v>141</v>
      </c>
      <c r="D243" s="151">
        <v>0</v>
      </c>
      <c r="E243" s="161">
        <v>0</v>
      </c>
      <c r="F243" s="115">
        <v>0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 ht="16.5" hidden="1" thickBot="1">
      <c r="A250" s="146">
        <v>240</v>
      </c>
      <c r="B250" s="142" t="s">
        <v>498</v>
      </c>
      <c r="C250" s="122" t="s">
        <v>147</v>
      </c>
      <c r="D250" s="112">
        <v>0</v>
      </c>
      <c r="E250" s="112">
        <v>0</v>
      </c>
      <c r="F250" s="113">
        <v>0</v>
      </c>
    </row>
    <row r="251" spans="1:6" ht="16.5" hidden="1" thickBot="1">
      <c r="A251" s="146">
        <v>241</v>
      </c>
      <c r="B251" s="159" t="s">
        <v>518</v>
      </c>
      <c r="C251" s="160" t="s">
        <v>148</v>
      </c>
      <c r="D251" s="151">
        <v>0</v>
      </c>
      <c r="E251" s="161">
        <v>0</v>
      </c>
      <c r="F251" s="115">
        <v>0</v>
      </c>
    </row>
    <row r="252" spans="1:6" ht="16.5" hidden="1" thickBot="1">
      <c r="A252" s="146">
        <v>242</v>
      </c>
      <c r="B252" s="159" t="s">
        <v>519</v>
      </c>
      <c r="C252" s="160" t="s">
        <v>149</v>
      </c>
      <c r="D252" s="151">
        <v>0</v>
      </c>
      <c r="E252" s="161">
        <v>0</v>
      </c>
      <c r="F252" s="115">
        <v>0</v>
      </c>
    </row>
    <row r="253" spans="1:6" ht="16.5" hidden="1" thickBot="1">
      <c r="A253" s="146">
        <v>243</v>
      </c>
      <c r="B253" s="159" t="s">
        <v>520</v>
      </c>
      <c r="C253" s="160" t="s">
        <v>150</v>
      </c>
      <c r="D253" s="151">
        <v>0</v>
      </c>
      <c r="E253" s="161">
        <v>0</v>
      </c>
      <c r="F253" s="115">
        <v>0</v>
      </c>
    </row>
    <row r="254" spans="1:6" ht="16.5" hidden="1" thickBot="1">
      <c r="A254" s="146">
        <v>244</v>
      </c>
      <c r="B254" s="159" t="s">
        <v>521</v>
      </c>
      <c r="C254" s="160" t="s">
        <v>151</v>
      </c>
      <c r="D254" s="151">
        <v>0</v>
      </c>
      <c r="E254" s="161">
        <v>0</v>
      </c>
      <c r="F254" s="115">
        <v>0</v>
      </c>
    </row>
    <row r="255" spans="1:6" ht="16.5" hidden="1" thickBot="1">
      <c r="A255" s="146">
        <v>245</v>
      </c>
      <c r="B255" s="159" t="s">
        <v>522</v>
      </c>
      <c r="C255" s="160" t="s">
        <v>152</v>
      </c>
      <c r="D255" s="151">
        <v>0</v>
      </c>
      <c r="E255" s="161">
        <v>0</v>
      </c>
      <c r="F255" s="115">
        <v>0</v>
      </c>
    </row>
    <row r="256" spans="1:6" ht="16.5" hidden="1" thickBot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 ht="16.5" hidden="1" thickBot="1">
      <c r="A257" s="146">
        <v>247</v>
      </c>
      <c r="B257" s="159" t="s">
        <v>524</v>
      </c>
      <c r="C257" s="160" t="s">
        <v>154</v>
      </c>
      <c r="D257" s="151">
        <v>0</v>
      </c>
      <c r="E257" s="161">
        <v>0</v>
      </c>
      <c r="F257" s="115">
        <v>0</v>
      </c>
    </row>
    <row r="258" spans="1:6" ht="16.5" hidden="1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0</v>
      </c>
      <c r="F258" s="115">
        <v>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 ht="16.5" hidden="1" thickBot="1">
      <c r="A265" s="146">
        <v>255</v>
      </c>
      <c r="B265" s="142" t="s">
        <v>500</v>
      </c>
      <c r="C265" s="122" t="s">
        <v>159</v>
      </c>
      <c r="D265" s="112">
        <v>0</v>
      </c>
      <c r="E265" s="112">
        <v>0</v>
      </c>
      <c r="F265" s="113">
        <v>0</v>
      </c>
    </row>
    <row r="266" spans="1:6" ht="16.5" hidden="1" thickBot="1">
      <c r="A266" s="146">
        <v>256</v>
      </c>
      <c r="B266" s="159" t="s">
        <v>530</v>
      </c>
      <c r="C266" s="160" t="s">
        <v>160</v>
      </c>
      <c r="D266" s="151">
        <v>0</v>
      </c>
      <c r="E266" s="161">
        <v>0</v>
      </c>
      <c r="F266" s="115">
        <v>0</v>
      </c>
    </row>
    <row r="267" spans="1:6" ht="32.25" hidden="1" thickBot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2.25" hidden="1" thickBot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 ht="16.5" hidden="1" thickBot="1">
      <c r="A269" s="146">
        <v>259</v>
      </c>
      <c r="B269" s="159" t="s">
        <v>758</v>
      </c>
      <c r="C269" s="160" t="s">
        <v>163</v>
      </c>
      <c r="D269" s="151">
        <v>0</v>
      </c>
      <c r="E269" s="161">
        <v>0</v>
      </c>
      <c r="F269" s="115">
        <v>0</v>
      </c>
    </row>
    <row r="270" spans="1:6" ht="16.5" hidden="1" thickBot="1">
      <c r="A270" s="146">
        <v>260</v>
      </c>
      <c r="B270" s="159" t="s">
        <v>533</v>
      </c>
      <c r="C270" s="160" t="s">
        <v>164</v>
      </c>
      <c r="D270" s="151">
        <v>0</v>
      </c>
      <c r="E270" s="161">
        <v>0</v>
      </c>
      <c r="F270" s="115">
        <v>0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 ht="16.5" hidden="1" thickBot="1">
      <c r="A272" s="146">
        <v>262</v>
      </c>
      <c r="B272" s="142" t="s">
        <v>501</v>
      </c>
      <c r="C272" s="122" t="s">
        <v>166</v>
      </c>
      <c r="D272" s="112">
        <v>0</v>
      </c>
      <c r="E272" s="112">
        <v>0</v>
      </c>
      <c r="F272" s="113">
        <v>0</v>
      </c>
    </row>
    <row r="273" spans="1:6" ht="16.5" hidden="1" thickBot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 ht="16.5" hidden="1" thickBot="1">
      <c r="A274" s="146">
        <v>264</v>
      </c>
      <c r="B274" s="159" t="s">
        <v>536</v>
      </c>
      <c r="C274" s="160" t="s">
        <v>168</v>
      </c>
      <c r="D274" s="151">
        <v>0</v>
      </c>
      <c r="E274" s="161">
        <v>0</v>
      </c>
      <c r="F274" s="115">
        <v>0</v>
      </c>
    </row>
    <row r="275" spans="1:6" ht="16.5" hidden="1" thickBot="1">
      <c r="A275" s="146">
        <v>265</v>
      </c>
      <c r="B275" s="159" t="s">
        <v>537</v>
      </c>
      <c r="C275" s="160" t="s">
        <v>169</v>
      </c>
      <c r="D275" s="151">
        <v>0</v>
      </c>
      <c r="E275" s="161">
        <v>0</v>
      </c>
      <c r="F275" s="115">
        <v>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0</v>
      </c>
      <c r="F276" s="115">
        <v>0</v>
      </c>
    </row>
    <row r="277" spans="1:6" ht="16.5" hidden="1" thickBot="1">
      <c r="A277" s="146">
        <v>267</v>
      </c>
      <c r="B277" s="142" t="s">
        <v>502</v>
      </c>
      <c r="C277" s="122" t="s">
        <v>171</v>
      </c>
      <c r="D277" s="112">
        <v>0</v>
      </c>
      <c r="E277" s="112">
        <v>0</v>
      </c>
      <c r="F277" s="113">
        <v>0</v>
      </c>
    </row>
    <row r="278" spans="1:6" ht="16.5" hidden="1" thickBot="1">
      <c r="A278" s="146">
        <v>268</v>
      </c>
      <c r="B278" s="159" t="s">
        <v>539</v>
      </c>
      <c r="C278" s="160" t="s">
        <v>42</v>
      </c>
      <c r="D278" s="151">
        <v>0</v>
      </c>
      <c r="E278" s="161">
        <v>0</v>
      </c>
      <c r="F278" s="115">
        <v>0</v>
      </c>
    </row>
    <row r="279" spans="1:6" ht="16.5" hidden="1" thickBot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t="16.5" hidden="1" thickBot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 ht="16.5" hidden="1" thickBot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t="16.5" hidden="1" thickBot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t="16.5" hidden="1" thickBot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t="16.5" hidden="1" thickBot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 ht="16.5" hidden="1" thickBot="1">
      <c r="A285" s="146">
        <v>275</v>
      </c>
      <c r="B285" s="159" t="s">
        <v>546</v>
      </c>
      <c r="C285" s="160" t="s">
        <v>176</v>
      </c>
      <c r="D285" s="151">
        <v>0</v>
      </c>
      <c r="E285" s="161">
        <v>0</v>
      </c>
      <c r="F285" s="115">
        <v>0</v>
      </c>
    </row>
    <row r="286" spans="1:6" ht="16.5" hidden="1" thickBot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 ht="16.5" hidden="1" thickBot="1">
      <c r="A293" s="146">
        <v>283</v>
      </c>
      <c r="B293" s="142" t="s">
        <v>504</v>
      </c>
      <c r="C293" s="122" t="s">
        <v>182</v>
      </c>
      <c r="D293" s="112">
        <v>0</v>
      </c>
      <c r="E293" s="112">
        <v>0</v>
      </c>
      <c r="F293" s="113">
        <v>0</v>
      </c>
    </row>
    <row r="294" spans="1:6" ht="32.25" hidden="1" thickBot="1">
      <c r="A294" s="146">
        <v>284</v>
      </c>
      <c r="B294" s="159" t="s">
        <v>551</v>
      </c>
      <c r="C294" s="160" t="s">
        <v>46</v>
      </c>
      <c r="D294" s="151">
        <v>0</v>
      </c>
      <c r="E294" s="161">
        <v>0</v>
      </c>
      <c r="F294" s="115">
        <v>0</v>
      </c>
    </row>
    <row r="295" spans="1:6" ht="32.25" hidden="1" thickBot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 ht="16.5" hidden="1" thickBot="1">
      <c r="A296" s="146">
        <v>286</v>
      </c>
      <c r="B296" s="159" t="s">
        <v>553</v>
      </c>
      <c r="C296" s="160" t="s">
        <v>48</v>
      </c>
      <c r="D296" s="151">
        <v>0</v>
      </c>
      <c r="E296" s="161">
        <v>0</v>
      </c>
      <c r="F296" s="115">
        <v>0</v>
      </c>
    </row>
    <row r="297" spans="1:6" ht="16.5" hidden="1" thickBot="1">
      <c r="A297" s="146">
        <v>287</v>
      </c>
      <c r="B297" s="159" t="s">
        <v>554</v>
      </c>
      <c r="C297" s="160" t="s">
        <v>49</v>
      </c>
      <c r="D297" s="151">
        <v>0</v>
      </c>
      <c r="E297" s="161">
        <v>0</v>
      </c>
      <c r="F297" s="115">
        <v>0</v>
      </c>
    </row>
    <row r="298" spans="1:6" ht="16.5" hidden="1" thickBot="1">
      <c r="A298" s="146">
        <v>288</v>
      </c>
      <c r="B298" s="159" t="s">
        <v>555</v>
      </c>
      <c r="C298" s="160" t="s">
        <v>259</v>
      </c>
      <c r="D298" s="151">
        <v>0</v>
      </c>
      <c r="E298" s="161">
        <v>0</v>
      </c>
      <c r="F298" s="115">
        <v>0</v>
      </c>
    </row>
    <row r="299" spans="1:6" ht="32.25" hidden="1" thickBot="1">
      <c r="A299" s="146">
        <v>289</v>
      </c>
      <c r="B299" s="159" t="s">
        <v>556</v>
      </c>
      <c r="C299" s="160" t="s">
        <v>1010</v>
      </c>
      <c r="D299" s="151">
        <v>0</v>
      </c>
      <c r="E299" s="161">
        <v>0</v>
      </c>
      <c r="F299" s="115">
        <v>0</v>
      </c>
    </row>
    <row r="300" spans="1:6" ht="32.25" hidden="1" thickBot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 ht="16.5" hidden="1" thickBot="1">
      <c r="A301" s="146">
        <v>291</v>
      </c>
      <c r="B301" s="159" t="s">
        <v>558</v>
      </c>
      <c r="C301" s="160" t="s">
        <v>798</v>
      </c>
      <c r="D301" s="151">
        <v>0</v>
      </c>
      <c r="E301" s="161">
        <v>0</v>
      </c>
      <c r="F301" s="115">
        <v>0</v>
      </c>
    </row>
    <row r="302" spans="1:6" ht="16.5" hidden="1" thickBot="1">
      <c r="A302" s="146">
        <v>292</v>
      </c>
      <c r="B302" s="159" t="s">
        <v>559</v>
      </c>
      <c r="C302" s="160" t="s">
        <v>799</v>
      </c>
      <c r="D302" s="151">
        <v>0</v>
      </c>
      <c r="E302" s="161">
        <v>0</v>
      </c>
      <c r="F302" s="115">
        <v>0</v>
      </c>
    </row>
    <row r="303" spans="1:6" ht="32.25" hidden="1" thickBot="1">
      <c r="A303" s="146">
        <v>293</v>
      </c>
      <c r="B303" s="159" t="s">
        <v>560</v>
      </c>
      <c r="C303" s="160" t="s">
        <v>183</v>
      </c>
      <c r="D303" s="151">
        <v>0</v>
      </c>
      <c r="E303" s="161">
        <v>0</v>
      </c>
      <c r="F303" s="115">
        <v>0</v>
      </c>
    </row>
    <row r="304" spans="1:6" ht="16.5" hidden="1" thickBot="1">
      <c r="A304" s="146">
        <v>294</v>
      </c>
      <c r="B304" s="159" t="s">
        <v>561</v>
      </c>
      <c r="C304" s="160" t="s">
        <v>184</v>
      </c>
      <c r="D304" s="151">
        <v>0</v>
      </c>
      <c r="E304" s="161">
        <v>0</v>
      </c>
      <c r="F304" s="115">
        <v>0</v>
      </c>
    </row>
    <row r="305" spans="1:6" ht="16.5" hidden="1" thickBot="1">
      <c r="A305" s="146">
        <v>295</v>
      </c>
      <c r="B305" s="159" t="s">
        <v>562</v>
      </c>
      <c r="C305" s="160" t="s">
        <v>800</v>
      </c>
      <c r="D305" s="151">
        <v>0</v>
      </c>
      <c r="E305" s="161">
        <v>0</v>
      </c>
      <c r="F305" s="115">
        <v>0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 ht="16.5" hidden="1" thickBot="1">
      <c r="A308" s="146">
        <v>298</v>
      </c>
      <c r="B308" s="142" t="s">
        <v>505</v>
      </c>
      <c r="C308" s="122" t="s">
        <v>185</v>
      </c>
      <c r="D308" s="112">
        <v>0</v>
      </c>
      <c r="E308" s="112">
        <v>0</v>
      </c>
      <c r="F308" s="113">
        <v>0</v>
      </c>
    </row>
    <row r="309" spans="1:6" ht="16.5" hidden="1" thickBot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2.25" hidden="1" thickBot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hidden="1" thickBot="1">
      <c r="A311" s="146">
        <v>301</v>
      </c>
      <c r="B311" s="159" t="s">
        <v>567</v>
      </c>
      <c r="C311" s="160" t="s">
        <v>188</v>
      </c>
      <c r="D311" s="151">
        <v>0</v>
      </c>
      <c r="E311" s="161">
        <v>0</v>
      </c>
      <c r="F311" s="115">
        <v>0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 ht="16.5" hidden="1" thickBot="1">
      <c r="A314" s="146">
        <v>304</v>
      </c>
      <c r="B314" s="142" t="s">
        <v>506</v>
      </c>
      <c r="C314" s="122" t="s">
        <v>191</v>
      </c>
      <c r="D314" s="112">
        <v>0</v>
      </c>
      <c r="E314" s="112">
        <v>0</v>
      </c>
      <c r="F314" s="113">
        <v>0</v>
      </c>
    </row>
    <row r="315" spans="1:6" ht="16.5" hidden="1" thickBot="1">
      <c r="A315" s="146">
        <v>305</v>
      </c>
      <c r="B315" s="159" t="s">
        <v>570</v>
      </c>
      <c r="C315" s="160" t="s">
        <v>192</v>
      </c>
      <c r="D315" s="151">
        <v>0</v>
      </c>
      <c r="E315" s="161">
        <v>0</v>
      </c>
      <c r="F315" s="115">
        <v>0</v>
      </c>
    </row>
    <row r="316" spans="1:6" ht="16.5" hidden="1" thickBot="1">
      <c r="A316" s="146">
        <v>306</v>
      </c>
      <c r="B316" s="159" t="s">
        <v>571</v>
      </c>
      <c r="C316" s="160" t="s">
        <v>193</v>
      </c>
      <c r="D316" s="151">
        <v>0</v>
      </c>
      <c r="E316" s="161">
        <v>0</v>
      </c>
      <c r="F316" s="115">
        <v>0</v>
      </c>
    </row>
    <row r="317" spans="1:6" ht="32.25" hidden="1" thickBot="1">
      <c r="A317" s="146">
        <v>307</v>
      </c>
      <c r="B317" s="159" t="s">
        <v>572</v>
      </c>
      <c r="C317" s="160" t="s">
        <v>194</v>
      </c>
      <c r="D317" s="151">
        <v>0</v>
      </c>
      <c r="E317" s="161">
        <v>0</v>
      </c>
      <c r="F317" s="115">
        <v>0</v>
      </c>
    </row>
    <row r="318" spans="1:6" ht="32.25" hidden="1" thickBot="1">
      <c r="A318" s="146">
        <v>308</v>
      </c>
      <c r="B318" s="159" t="s">
        <v>573</v>
      </c>
      <c r="C318" s="160" t="s">
        <v>195</v>
      </c>
      <c r="D318" s="151">
        <v>0</v>
      </c>
      <c r="E318" s="161">
        <v>0</v>
      </c>
      <c r="F318" s="115">
        <v>0</v>
      </c>
    </row>
    <row r="319" spans="1:6" ht="16.5" hidden="1" thickBot="1">
      <c r="A319" s="146">
        <v>309</v>
      </c>
      <c r="B319" s="159" t="s">
        <v>574</v>
      </c>
      <c r="C319" s="160" t="s">
        <v>196</v>
      </c>
      <c r="D319" s="151">
        <v>0</v>
      </c>
      <c r="E319" s="161">
        <v>0</v>
      </c>
      <c r="F319" s="115">
        <v>0</v>
      </c>
    </row>
    <row r="320" spans="1:6" ht="32.25" hidden="1" thickBot="1">
      <c r="A320" s="146">
        <v>310</v>
      </c>
      <c r="B320" s="159" t="s">
        <v>575</v>
      </c>
      <c r="C320" s="160" t="s">
        <v>197</v>
      </c>
      <c r="D320" s="151">
        <v>0</v>
      </c>
      <c r="E320" s="161">
        <v>0</v>
      </c>
      <c r="F320" s="115">
        <v>0</v>
      </c>
    </row>
    <row r="321" spans="1:6" ht="16.5" hidden="1" thickBot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 ht="16.5" hidden="1" thickBot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 ht="16.5" hidden="1" thickBot="1">
      <c r="A323" s="146">
        <v>313</v>
      </c>
      <c r="B323" s="159" t="s">
        <v>578</v>
      </c>
      <c r="C323" s="160" t="s">
        <v>199</v>
      </c>
      <c r="D323" s="151">
        <v>0</v>
      </c>
      <c r="E323" s="161">
        <v>0</v>
      </c>
      <c r="F323" s="115">
        <v>0</v>
      </c>
    </row>
    <row r="324" spans="1:6" ht="16.5" hidden="1" thickBot="1">
      <c r="A324" s="146">
        <v>314</v>
      </c>
      <c r="B324" s="159" t="s">
        <v>579</v>
      </c>
      <c r="C324" s="160" t="s">
        <v>200</v>
      </c>
      <c r="D324" s="151">
        <v>0</v>
      </c>
      <c r="E324" s="161">
        <v>0</v>
      </c>
      <c r="F324" s="115">
        <v>0</v>
      </c>
    </row>
    <row r="325" spans="1:6" ht="16.5" hidden="1" thickBot="1">
      <c r="A325" s="146">
        <v>315</v>
      </c>
      <c r="B325" s="159" t="s">
        <v>580</v>
      </c>
      <c r="C325" s="160" t="s">
        <v>201</v>
      </c>
      <c r="D325" s="151">
        <v>0</v>
      </c>
      <c r="E325" s="161">
        <v>0</v>
      </c>
      <c r="F325" s="115">
        <v>0</v>
      </c>
    </row>
    <row r="326" spans="1:6" ht="16.5" hidden="1" thickBot="1">
      <c r="A326" s="146">
        <v>316</v>
      </c>
      <c r="B326" s="159" t="s">
        <v>581</v>
      </c>
      <c r="C326" s="160" t="s">
        <v>202</v>
      </c>
      <c r="D326" s="151">
        <v>0</v>
      </c>
      <c r="E326" s="161">
        <v>0</v>
      </c>
      <c r="F326" s="115">
        <v>0</v>
      </c>
    </row>
    <row r="327" spans="1:6" ht="16.5" hidden="1" thickBot="1">
      <c r="A327" s="146">
        <v>317</v>
      </c>
      <c r="B327" s="159" t="s">
        <v>582</v>
      </c>
      <c r="C327" s="160" t="s">
        <v>203</v>
      </c>
      <c r="D327" s="151">
        <v>0</v>
      </c>
      <c r="E327" s="161">
        <v>0</v>
      </c>
      <c r="F327" s="115">
        <v>0</v>
      </c>
    </row>
    <row r="328" spans="1:6" ht="16.5" hidden="1" thickBot="1">
      <c r="A328" s="146">
        <v>318</v>
      </c>
      <c r="B328" s="142" t="s">
        <v>507</v>
      </c>
      <c r="C328" s="122" t="s">
        <v>204</v>
      </c>
      <c r="D328" s="112">
        <v>0</v>
      </c>
      <c r="E328" s="112">
        <v>0</v>
      </c>
      <c r="F328" s="113">
        <v>0</v>
      </c>
    </row>
    <row r="329" spans="1:6" ht="16.5" hidden="1" thickBot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0</v>
      </c>
      <c r="F329" s="115">
        <v>0</v>
      </c>
    </row>
    <row r="330" spans="1:6" ht="16.5" hidden="1" thickBot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2.25" hidden="1" thickBot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t="16.5" hidden="1" thickBot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hidden="1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0</v>
      </c>
      <c r="F333" s="115">
        <v>0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 ht="16.5" hidden="1" thickBot="1">
      <c r="A344" s="146">
        <v>334</v>
      </c>
      <c r="B344" s="142" t="s">
        <v>598</v>
      </c>
      <c r="C344" s="122" t="s">
        <v>216</v>
      </c>
      <c r="D344" s="112">
        <v>0</v>
      </c>
      <c r="E344" s="112">
        <v>0</v>
      </c>
      <c r="F344" s="113">
        <v>0</v>
      </c>
    </row>
    <row r="345" spans="1:6" ht="16.5" hidden="1" thickBot="1">
      <c r="A345" s="146">
        <v>335</v>
      </c>
      <c r="B345" s="159" t="s">
        <v>599</v>
      </c>
      <c r="C345" s="160" t="s">
        <v>53</v>
      </c>
      <c r="D345" s="151">
        <v>0</v>
      </c>
      <c r="E345" s="161">
        <v>0</v>
      </c>
      <c r="F345" s="115">
        <v>0</v>
      </c>
    </row>
    <row r="346" spans="1:6" ht="16.5" hidden="1" thickBot="1">
      <c r="A346" s="146">
        <v>336</v>
      </c>
      <c r="B346" s="159" t="s">
        <v>600</v>
      </c>
      <c r="C346" s="160" t="s">
        <v>1012</v>
      </c>
      <c r="D346" s="151">
        <v>0</v>
      </c>
      <c r="E346" s="161">
        <v>0</v>
      </c>
      <c r="F346" s="115">
        <v>0</v>
      </c>
    </row>
    <row r="347" spans="1:6" ht="16.5" hidden="1" thickBot="1">
      <c r="A347" s="146">
        <v>337</v>
      </c>
      <c r="B347" s="159" t="s">
        <v>601</v>
      </c>
      <c r="C347" s="160" t="s">
        <v>1013</v>
      </c>
      <c r="D347" s="151">
        <v>0</v>
      </c>
      <c r="E347" s="161">
        <v>0</v>
      </c>
      <c r="F347" s="115">
        <v>0</v>
      </c>
    </row>
    <row r="348" spans="1:6" ht="16.5" hidden="1" thickBot="1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0</v>
      </c>
      <c r="F348" s="115">
        <v>0</v>
      </c>
    </row>
    <row r="349" spans="1:6" ht="16.5" hidden="1" thickBot="1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0</v>
      </c>
      <c r="F349" s="115">
        <v>0</v>
      </c>
    </row>
    <row r="350" spans="1:6" ht="16.5" hidden="1" thickBot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t="16.5" hidden="1" thickBot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t="16.5" hidden="1" thickBot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t="16.5" hidden="1" thickBot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t="16.5" hidden="1" thickBot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2.25" hidden="1" thickBot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 ht="16.5" hidden="1" thickBot="1">
      <c r="A356" s="146">
        <v>346</v>
      </c>
      <c r="B356" s="159" t="s">
        <v>610</v>
      </c>
      <c r="C356" s="160" t="s">
        <v>221</v>
      </c>
      <c r="D356" s="151">
        <v>0</v>
      </c>
      <c r="E356" s="161">
        <v>0</v>
      </c>
      <c r="F356" s="115">
        <v>0</v>
      </c>
    </row>
    <row r="357" spans="1:6" ht="16.5" hidden="1" thickBot="1">
      <c r="A357" s="146">
        <v>347</v>
      </c>
      <c r="B357" s="159" t="s">
        <v>611</v>
      </c>
      <c r="C357" s="160" t="s">
        <v>802</v>
      </c>
      <c r="D357" s="151">
        <v>0</v>
      </c>
      <c r="E357" s="161">
        <v>0</v>
      </c>
      <c r="F357" s="115">
        <v>0</v>
      </c>
    </row>
    <row r="358" spans="1:6" ht="16.5" hidden="1" thickBot="1">
      <c r="A358" s="146">
        <v>348</v>
      </c>
      <c r="B358" s="159" t="s">
        <v>612</v>
      </c>
      <c r="C358" s="160" t="s">
        <v>803</v>
      </c>
      <c r="D358" s="151">
        <v>0</v>
      </c>
      <c r="E358" s="161">
        <v>0</v>
      </c>
      <c r="F358" s="115">
        <v>0</v>
      </c>
    </row>
    <row r="359" spans="1:6" ht="16.5" hidden="1" thickBot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2.25" hidden="1" thickBot="1">
      <c r="A360" s="146">
        <v>350</v>
      </c>
      <c r="B360" s="159" t="s">
        <v>614</v>
      </c>
      <c r="C360" s="160" t="s">
        <v>54</v>
      </c>
      <c r="D360" s="151">
        <v>0</v>
      </c>
      <c r="E360" s="161">
        <v>0</v>
      </c>
      <c r="F360" s="115">
        <v>0</v>
      </c>
    </row>
    <row r="361" spans="1:6" ht="32.25" hidden="1" thickBot="1">
      <c r="A361" s="146">
        <v>351</v>
      </c>
      <c r="B361" s="159" t="s">
        <v>615</v>
      </c>
      <c r="C361" s="160" t="s">
        <v>759</v>
      </c>
      <c r="D361" s="151">
        <v>0</v>
      </c>
      <c r="E361" s="161">
        <v>0</v>
      </c>
      <c r="F361" s="115">
        <v>0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 ht="16.5" hidden="1" thickBot="1">
      <c r="A364" s="146">
        <v>354</v>
      </c>
      <c r="B364" s="142" t="s">
        <v>618</v>
      </c>
      <c r="C364" s="122" t="s">
        <v>223</v>
      </c>
      <c r="D364" s="112">
        <v>0</v>
      </c>
      <c r="E364" s="112">
        <v>0</v>
      </c>
      <c r="F364" s="113">
        <v>0</v>
      </c>
    </row>
    <row r="365" spans="1:6" ht="16.5" hidden="1" thickBot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 ht="16.5" hidden="1" thickBot="1">
      <c r="A366" s="146">
        <v>356</v>
      </c>
      <c r="B366" s="159" t="s">
        <v>620</v>
      </c>
      <c r="C366" s="160" t="s">
        <v>225</v>
      </c>
      <c r="D366" s="151">
        <v>0</v>
      </c>
      <c r="E366" s="161">
        <v>0</v>
      </c>
      <c r="F366" s="115">
        <v>0</v>
      </c>
    </row>
    <row r="367" spans="1:6" ht="16.5" hidden="1" thickBot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t="16.5" hidden="1" thickBot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t="16.5" hidden="1" thickBot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t="16.5" hidden="1" thickBot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 ht="16.5" hidden="1" thickBot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t="16.5" hidden="1" thickBot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t="16.5" hidden="1" thickBot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t="16.5" hidden="1" thickBot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 ht="16.5" hidden="1" thickBot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t="16.5" hidden="1" thickBot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t="16.5" hidden="1" thickBot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t="16.5" hidden="1" thickBot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t="16.5" hidden="1" thickBot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 ht="16.5" hidden="1" thickBot="1">
      <c r="A380" s="146">
        <v>370</v>
      </c>
      <c r="B380" s="159" t="s">
        <v>634</v>
      </c>
      <c r="C380" s="160" t="s">
        <v>236</v>
      </c>
      <c r="D380" s="151">
        <v>0</v>
      </c>
      <c r="E380" s="161">
        <v>0</v>
      </c>
      <c r="F380" s="115">
        <v>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 ht="16.5" hidden="1" thickBot="1">
      <c r="A384" s="146">
        <v>374</v>
      </c>
      <c r="B384" s="142" t="s">
        <v>637</v>
      </c>
      <c r="C384" s="122" t="s">
        <v>239</v>
      </c>
      <c r="D384" s="112">
        <v>0</v>
      </c>
      <c r="E384" s="112">
        <v>0</v>
      </c>
      <c r="F384" s="113">
        <v>0</v>
      </c>
    </row>
    <row r="385" spans="1:6" ht="16.5" hidden="1" thickBot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t="16.5" hidden="1" thickBot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 ht="16.5" hidden="1" thickBot="1">
      <c r="A387" s="146">
        <v>377</v>
      </c>
      <c r="B387" s="159" t="s">
        <v>640</v>
      </c>
      <c r="C387" s="160" t="s">
        <v>242</v>
      </c>
      <c r="D387" s="151">
        <v>0</v>
      </c>
      <c r="E387" s="161">
        <v>0</v>
      </c>
      <c r="F387" s="115">
        <v>0</v>
      </c>
    </row>
    <row r="388" spans="1:6" ht="16.5" hidden="1" thickBot="1">
      <c r="A388" s="146">
        <v>378</v>
      </c>
      <c r="B388" s="159" t="s">
        <v>641</v>
      </c>
      <c r="C388" s="160" t="s">
        <v>243</v>
      </c>
      <c r="D388" s="151">
        <v>0</v>
      </c>
      <c r="E388" s="161">
        <v>0</v>
      </c>
      <c r="F388" s="115">
        <v>0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 ht="16.5" hidden="1" thickBot="1">
      <c r="A399" s="146">
        <v>389</v>
      </c>
      <c r="B399" s="142" t="s">
        <v>651</v>
      </c>
      <c r="C399" s="122" t="s">
        <v>252</v>
      </c>
      <c r="D399" s="112">
        <v>0</v>
      </c>
      <c r="E399" s="112">
        <v>0</v>
      </c>
      <c r="F399" s="113">
        <v>0</v>
      </c>
    </row>
    <row r="400" spans="1:6" ht="16.5" hidden="1" thickBot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hidden="1" thickBot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21</v>
      </c>
      <c r="E409" s="112">
        <v>5</v>
      </c>
      <c r="F409" s="113">
        <v>26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idden="1">
      <c r="A411" s="146">
        <v>401</v>
      </c>
      <c r="B411" s="159" t="s">
        <v>657</v>
      </c>
      <c r="C411" s="160" t="s">
        <v>253</v>
      </c>
      <c r="D411" s="151">
        <v>0</v>
      </c>
      <c r="E411" s="161">
        <v>0</v>
      </c>
      <c r="F411" s="115">
        <v>0</v>
      </c>
    </row>
    <row r="412" spans="1:6" ht="31.5" hidden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1.5" hidden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idden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idden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1.5" hidden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thickBot="1">
      <c r="A417" s="146">
        <v>407</v>
      </c>
      <c r="B417" s="159" t="s">
        <v>654</v>
      </c>
      <c r="C417" s="160" t="s">
        <v>328</v>
      </c>
      <c r="D417" s="151">
        <v>21</v>
      </c>
      <c r="E417" s="161">
        <v>5</v>
      </c>
      <c r="F417" s="115">
        <v>26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32.2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48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698</v>
      </c>
      <c r="D480" s="151">
        <v>0</v>
      </c>
      <c r="E480" s="161">
        <v>0</v>
      </c>
      <c r="F480" s="115">
        <v>0</v>
      </c>
    </row>
    <row r="481" spans="1:6">
      <c r="A481" s="206"/>
      <c r="B481" s="207"/>
      <c r="C481" s="208"/>
      <c r="D481" s="112">
        <v>8582</v>
      </c>
      <c r="E481" s="112">
        <v>1199</v>
      </c>
      <c r="F481" s="113">
        <v>9781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 081"/>
        <filter val="1 402"/>
        <filter val="10"/>
        <filter val="15"/>
        <filter val="176"/>
        <filter val="198"/>
        <filter val="2"/>
        <filter val="2 011"/>
        <filter val="21"/>
        <filter val="240"/>
        <filter val="26"/>
        <filter val="3 801"/>
        <filter val="302"/>
        <filter val="363"/>
        <filter val="45"/>
        <filter val="450"/>
        <filter val="467"/>
        <filter val="55"/>
        <filter val="60"/>
        <filter val="8 619"/>
        <filter val="80"/>
        <filter val="9 781"/>
      </filters>
    </filterColumn>
  </autoFilter>
  <mergeCells count="11">
    <mergeCell ref="E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1048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1680</v>
      </c>
      <c r="E12" s="112">
        <v>35</v>
      </c>
      <c r="F12" s="113">
        <v>1715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300</v>
      </c>
      <c r="E13" s="151">
        <v>21</v>
      </c>
      <c r="F13" s="115">
        <v>321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18</v>
      </c>
      <c r="E14" s="151">
        <v>2</v>
      </c>
      <c r="F14" s="115">
        <v>20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1</v>
      </c>
      <c r="E16" s="151">
        <v>1</v>
      </c>
      <c r="F16" s="115">
        <v>2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78</v>
      </c>
      <c r="E17" s="151">
        <v>2</v>
      </c>
      <c r="F17" s="115">
        <v>80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1</v>
      </c>
      <c r="E18" s="151">
        <v>1</v>
      </c>
      <c r="F18" s="115">
        <v>2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43</v>
      </c>
      <c r="E19" s="151">
        <v>2</v>
      </c>
      <c r="F19" s="115">
        <v>45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9</v>
      </c>
      <c r="E20" s="151">
        <v>1</v>
      </c>
      <c r="F20" s="115">
        <v>10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59</v>
      </c>
      <c r="E21" s="151">
        <v>1</v>
      </c>
      <c r="F21" s="115">
        <v>60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197</v>
      </c>
      <c r="E22" s="151">
        <v>1</v>
      </c>
      <c r="F22" s="115">
        <v>198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449</v>
      </c>
      <c r="E23" s="151">
        <v>1</v>
      </c>
      <c r="F23" s="115">
        <v>450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359</v>
      </c>
      <c r="E24" s="151">
        <v>1</v>
      </c>
      <c r="F24" s="115">
        <v>360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166</v>
      </c>
      <c r="E25" s="152">
        <v>1</v>
      </c>
      <c r="F25" s="114">
        <v>167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</v>
      </c>
      <c r="E408" s="112">
        <v>0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1</v>
      </c>
      <c r="E416" s="161">
        <v>0</v>
      </c>
      <c r="F416" s="115">
        <v>1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1681</v>
      </c>
      <c r="E480" s="112">
        <v>35</v>
      </c>
      <c r="F480" s="113">
        <v>1716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5191</v>
      </c>
      <c r="E12" s="112">
        <v>23</v>
      </c>
      <c r="F12" s="113">
        <v>5214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1</v>
      </c>
      <c r="E14" s="151">
        <v>0</v>
      </c>
      <c r="F14" s="115">
        <v>1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3800</v>
      </c>
      <c r="E15" s="151">
        <v>1</v>
      </c>
      <c r="F15" s="115">
        <v>3801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1380</v>
      </c>
      <c r="E16" s="151">
        <v>20</v>
      </c>
      <c r="F16" s="115">
        <v>1400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</v>
      </c>
      <c r="E24" s="151">
        <v>1</v>
      </c>
      <c r="F24" s="115">
        <v>3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8</v>
      </c>
      <c r="E25" s="152">
        <v>1</v>
      </c>
      <c r="F25" s="114">
        <v>9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20</v>
      </c>
      <c r="E408" s="112">
        <v>5</v>
      </c>
      <c r="F408" s="113">
        <v>25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20</v>
      </c>
      <c r="E416" s="161">
        <v>5</v>
      </c>
      <c r="F416" s="115">
        <v>25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5211</v>
      </c>
      <c r="E480" s="112">
        <v>28</v>
      </c>
      <c r="F480" s="113">
        <v>5239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1051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1052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1081</v>
      </c>
      <c r="F146" s="113">
        <v>1081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467</v>
      </c>
      <c r="F147" s="115">
        <v>467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2</v>
      </c>
      <c r="F148" s="115">
        <v>2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10</v>
      </c>
      <c r="F149" s="115">
        <v>10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302</v>
      </c>
      <c r="F150" s="115">
        <v>302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240</v>
      </c>
      <c r="F151" s="115">
        <v>240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15</v>
      </c>
      <c r="F152" s="115">
        <v>15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45</v>
      </c>
      <c r="F153" s="115">
        <v>45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1081</v>
      </c>
      <c r="F480" s="113">
        <v>1081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1053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1054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50</v>
      </c>
      <c r="E10" s="112">
        <v>5</v>
      </c>
      <c r="F10" s="113">
        <v>55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50</v>
      </c>
      <c r="E11" s="149">
        <v>5</v>
      </c>
      <c r="F11" s="114">
        <v>55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50</v>
      </c>
      <c r="E480" s="112">
        <v>5</v>
      </c>
      <c r="F480" s="113">
        <v>55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1055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1640</v>
      </c>
      <c r="E12" s="112">
        <v>50</v>
      </c>
      <c r="F12" s="113">
        <v>1690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1640</v>
      </c>
      <c r="E13" s="151">
        <v>50</v>
      </c>
      <c r="F13" s="115">
        <v>1690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1640</v>
      </c>
      <c r="E480" s="112">
        <v>50</v>
      </c>
      <c r="F480" s="113">
        <v>1690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1" t="s">
        <v>937</v>
      </c>
      <c r="B2" s="221"/>
      <c r="C2" s="221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20" t="s">
        <v>936</v>
      </c>
      <c r="B5" s="220"/>
      <c r="C5" s="220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'300032'!P51</f>
        <v>0</v>
      </c>
    </row>
    <row r="9" spans="1:5" ht="24.75">
      <c r="A9" s="21" t="s">
        <v>1</v>
      </c>
      <c r="B9" s="6">
        <f>'300032'!P50</f>
        <v>0</v>
      </c>
    </row>
    <row r="10" spans="1:5">
      <c r="A10" s="1" t="s">
        <v>2</v>
      </c>
      <c r="B10" s="6">
        <f>'300032'!P52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300032</vt:lpstr>
      <vt:lpstr>код</vt:lpstr>
      <vt:lpstr>ВСЕ_</vt:lpstr>
      <vt:lpstr>6</vt:lpstr>
      <vt:lpstr>4</vt:lpstr>
      <vt:lpstr>40</vt:lpstr>
      <vt:lpstr>3</vt:lpstr>
      <vt:lpstr>5</vt:lpstr>
      <vt:lpstr>реабилитация</vt:lpstr>
      <vt:lpstr>'300032'!Заголовки_для_печати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2023-09-06T07:57:13Z</cp:lastPrinted>
  <dcterms:created xsi:type="dcterms:W3CDTF">2015-10-21T05:48:39Z</dcterms:created>
  <dcterms:modified xsi:type="dcterms:W3CDTF">2023-09-06T07:57:17Z</dcterms:modified>
</cp:coreProperties>
</file>